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940A4338-089F-4101-AF27-217F59A360FB}" xr6:coauthVersionLast="47" xr6:coauthVersionMax="47" xr10:uidLastSave="{00000000-0000-0000-0000-000000000000}"/>
  <workbookProtection workbookAlgorithmName="SHA-512" workbookHashValue="Hs8kwS5sg8FpNvzDwUhcyJVrmKHAc4rAopKXiWlCO6kx5nAUId9/HW4dSIckbcG/HxVisrNUKGFx+5uZgk9qhA==" workbookSaltValue="PxrqpPkMVllr8YbJKo5P2Q==" workbookSpinCount="100000" lockStructure="1"/>
  <bookViews>
    <workbookView xWindow="-120" yWindow="-120" windowWidth="29040" windowHeight="15990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O44" i="2"/>
  <c r="G44" i="2"/>
  <c r="AA43" i="2"/>
  <c r="Y43" i="2"/>
  <c r="X43" i="2"/>
  <c r="X44" i="2" s="1"/>
  <c r="Z44" i="2" s="1"/>
  <c r="W43" i="2"/>
  <c r="V43" i="2"/>
  <c r="U43" i="2"/>
  <c r="T43" i="2"/>
  <c r="S43" i="2"/>
  <c r="R43" i="2"/>
  <c r="Q43" i="2"/>
  <c r="P43" i="2"/>
  <c r="P44" i="2" s="1"/>
  <c r="P45" i="2" s="1"/>
  <c r="O43" i="2"/>
  <c r="N43" i="2"/>
  <c r="M43" i="2"/>
  <c r="L43" i="2"/>
  <c r="K43" i="2"/>
  <c r="J43" i="2"/>
  <c r="I43" i="2"/>
  <c r="H43" i="2"/>
  <c r="H44" i="2" s="1"/>
  <c r="H45" i="2" s="1"/>
  <c r="G43" i="2"/>
  <c r="F43" i="2"/>
  <c r="E43" i="2"/>
  <c r="D43" i="2"/>
  <c r="C43" i="2"/>
  <c r="AA37" i="2"/>
  <c r="AA44" i="2" s="1"/>
  <c r="Y37" i="2"/>
  <c r="Y44" i="2" s="1"/>
  <c r="X37" i="2"/>
  <c r="Z37" i="2" s="1"/>
  <c r="W37" i="2"/>
  <c r="V37" i="2"/>
  <c r="U37" i="2"/>
  <c r="T37" i="2"/>
  <c r="T44" i="2" s="1"/>
  <c r="S37" i="2"/>
  <c r="R37" i="2"/>
  <c r="Q37" i="2"/>
  <c r="P37" i="2"/>
  <c r="O37" i="2"/>
  <c r="N37" i="2"/>
  <c r="M37" i="2"/>
  <c r="L37" i="2"/>
  <c r="L44" i="2" s="1"/>
  <c r="K37" i="2"/>
  <c r="J37" i="2"/>
  <c r="I37" i="2"/>
  <c r="H37" i="2"/>
  <c r="G37" i="2"/>
  <c r="F37" i="2"/>
  <c r="E37" i="2"/>
  <c r="D37" i="2"/>
  <c r="D44" i="2" s="1"/>
  <c r="C37" i="2"/>
  <c r="R26" i="2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T45" i="2" s="1"/>
  <c r="S13" i="2"/>
  <c r="R13" i="2"/>
  <c r="Q13" i="2"/>
  <c r="P13" i="2"/>
  <c r="P26" i="2" s="1"/>
  <c r="O13" i="2"/>
  <c r="O26" i="2" s="1"/>
  <c r="O45" i="2" s="1"/>
  <c r="N13" i="2"/>
  <c r="N26" i="2" s="1"/>
  <c r="M13" i="2"/>
  <c r="M26" i="2" s="1"/>
  <c r="L13" i="2"/>
  <c r="L26" i="2" s="1"/>
  <c r="L45" i="2" s="1"/>
  <c r="K13" i="2"/>
  <c r="J13" i="2"/>
  <c r="J26" i="2" s="1"/>
  <c r="I13" i="2"/>
  <c r="H13" i="2"/>
  <c r="H26" i="2" s="1"/>
  <c r="G13" i="2"/>
  <c r="G26" i="2" s="1"/>
  <c r="F13" i="2"/>
  <c r="F26" i="2" s="1"/>
  <c r="E13" i="2"/>
  <c r="E26" i="2" s="1"/>
  <c r="D13" i="2"/>
  <c r="D26" i="2" s="1"/>
  <c r="D45" i="2" s="1"/>
  <c r="C13" i="2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O44" i="3"/>
  <c r="AA43" i="3"/>
  <c r="Y43" i="3"/>
  <c r="X43" i="3"/>
  <c r="W43" i="3"/>
  <c r="W44" i="3" s="1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U37" i="3"/>
  <c r="T37" i="3"/>
  <c r="S37" i="3"/>
  <c r="S44" i="3" s="1"/>
  <c r="R37" i="3"/>
  <c r="Q37" i="3"/>
  <c r="Q44" i="3" s="1"/>
  <c r="P37" i="3"/>
  <c r="P44" i="3" s="1"/>
  <c r="O37" i="3"/>
  <c r="N37" i="3"/>
  <c r="M37" i="3"/>
  <c r="L37" i="3"/>
  <c r="K37" i="3"/>
  <c r="K44" i="3" s="1"/>
  <c r="J37" i="3"/>
  <c r="I37" i="3"/>
  <c r="I44" i="3" s="1"/>
  <c r="H37" i="3"/>
  <c r="G37" i="3"/>
  <c r="G44" i="3" s="1"/>
  <c r="F37" i="3"/>
  <c r="E37" i="3"/>
  <c r="D37" i="3"/>
  <c r="C37" i="3"/>
  <c r="C44" i="3" s="1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R26" i="3" s="1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J26" i="3" s="1"/>
  <c r="I13" i="3"/>
  <c r="H13" i="3"/>
  <c r="H26" i="3" s="1"/>
  <c r="G13" i="3"/>
  <c r="G26" i="3" s="1"/>
  <c r="G45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W44" i="4"/>
  <c r="W45" i="4" s="1"/>
  <c r="H44" i="4"/>
  <c r="G44" i="4"/>
  <c r="AA43" i="4"/>
  <c r="Z43" i="4"/>
  <c r="Y43" i="4"/>
  <c r="Y44" i="4" s="1"/>
  <c r="X43" i="4"/>
  <c r="W43" i="4"/>
  <c r="V43" i="4"/>
  <c r="V44" i="4" s="1"/>
  <c r="U43" i="4"/>
  <c r="T43" i="4"/>
  <c r="S43" i="4"/>
  <c r="R43" i="4"/>
  <c r="Q43" i="4"/>
  <c r="P43" i="4"/>
  <c r="O43" i="4"/>
  <c r="N43" i="4"/>
  <c r="N44" i="4" s="1"/>
  <c r="N45" i="4" s="1"/>
  <c r="M43" i="4"/>
  <c r="L43" i="4"/>
  <c r="K43" i="4"/>
  <c r="J43" i="4"/>
  <c r="I43" i="4"/>
  <c r="I44" i="4" s="1"/>
  <c r="H43" i="4"/>
  <c r="G43" i="4"/>
  <c r="F43" i="4"/>
  <c r="F44" i="4" s="1"/>
  <c r="E43" i="4"/>
  <c r="D43" i="4"/>
  <c r="C43" i="4"/>
  <c r="AA37" i="4"/>
  <c r="Z37" i="4"/>
  <c r="Y37" i="4"/>
  <c r="X37" i="4"/>
  <c r="X44" i="4" s="1"/>
  <c r="X45" i="4" s="1"/>
  <c r="W37" i="4"/>
  <c r="V37" i="4"/>
  <c r="U37" i="4"/>
  <c r="U44" i="4" s="1"/>
  <c r="T37" i="4"/>
  <c r="S37" i="4"/>
  <c r="R37" i="4"/>
  <c r="R44" i="4" s="1"/>
  <c r="Q37" i="4"/>
  <c r="P37" i="4"/>
  <c r="P44" i="4" s="1"/>
  <c r="P45" i="4" s="1"/>
  <c r="O37" i="4"/>
  <c r="O44" i="4" s="1"/>
  <c r="N37" i="4"/>
  <c r="M37" i="4"/>
  <c r="M44" i="4" s="1"/>
  <c r="L37" i="4"/>
  <c r="K37" i="4"/>
  <c r="J37" i="4"/>
  <c r="I37" i="4"/>
  <c r="H37" i="4"/>
  <c r="G37" i="4"/>
  <c r="F37" i="4"/>
  <c r="E37" i="4"/>
  <c r="E44" i="4" s="1"/>
  <c r="D37" i="4"/>
  <c r="C37" i="4"/>
  <c r="T26" i="4"/>
  <c r="K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X26" i="4" s="1"/>
  <c r="W13" i="4"/>
  <c r="W26" i="4" s="1"/>
  <c r="V13" i="4"/>
  <c r="V26" i="4" s="1"/>
  <c r="U13" i="4"/>
  <c r="U26" i="4" s="1"/>
  <c r="T13" i="4"/>
  <c r="S13" i="4"/>
  <c r="R13" i="4"/>
  <c r="R26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K13" i="4"/>
  <c r="J13" i="4"/>
  <c r="J26" i="4" s="1"/>
  <c r="I13" i="4"/>
  <c r="H13" i="4"/>
  <c r="H26" i="4" s="1"/>
  <c r="G13" i="4"/>
  <c r="G26" i="4" s="1"/>
  <c r="G45" i="4" s="1"/>
  <c r="F13" i="4"/>
  <c r="F26" i="4" s="1"/>
  <c r="E13" i="4"/>
  <c r="E26" i="4" s="1"/>
  <c r="D13" i="4"/>
  <c r="D26" i="4" s="1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I45" i="5"/>
  <c r="P44" i="5"/>
  <c r="G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X44" i="5" s="1"/>
  <c r="W37" i="5"/>
  <c r="W44" i="5" s="1"/>
  <c r="V37" i="5"/>
  <c r="U37" i="5"/>
  <c r="U44" i="5" s="1"/>
  <c r="T37" i="5"/>
  <c r="T44" i="5" s="1"/>
  <c r="S37" i="5"/>
  <c r="R37" i="5"/>
  <c r="R44" i="5" s="1"/>
  <c r="Q37" i="5"/>
  <c r="Q44" i="5" s="1"/>
  <c r="P37" i="5"/>
  <c r="O37" i="5"/>
  <c r="O44" i="5" s="1"/>
  <c r="O45" i="5" s="1"/>
  <c r="N37" i="5"/>
  <c r="M37" i="5"/>
  <c r="M44" i="5" s="1"/>
  <c r="L37" i="5"/>
  <c r="L44" i="5" s="1"/>
  <c r="K37" i="5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T26" i="5"/>
  <c r="T45" i="5" s="1"/>
  <c r="Q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Z26" i="5" s="1"/>
  <c r="W13" i="5"/>
  <c r="W26" i="5" s="1"/>
  <c r="W45" i="5" s="1"/>
  <c r="V13" i="5"/>
  <c r="V26" i="5" s="1"/>
  <c r="U13" i="5"/>
  <c r="U26" i="5" s="1"/>
  <c r="U45" i="5" s="1"/>
  <c r="T13" i="5"/>
  <c r="S13" i="5"/>
  <c r="R13" i="5"/>
  <c r="R26" i="5" s="1"/>
  <c r="R45" i="5" s="1"/>
  <c r="Q13" i="5"/>
  <c r="P13" i="5"/>
  <c r="P26" i="5" s="1"/>
  <c r="O13" i="5"/>
  <c r="O26" i="5" s="1"/>
  <c r="N13" i="5"/>
  <c r="N26" i="5" s="1"/>
  <c r="M13" i="5"/>
  <c r="M26" i="5" s="1"/>
  <c r="M45" i="5" s="1"/>
  <c r="L13" i="5"/>
  <c r="L26" i="5" s="1"/>
  <c r="L45" i="5" s="1"/>
  <c r="K13" i="5"/>
  <c r="J13" i="5"/>
  <c r="J26" i="5" s="1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D45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Y45" i="6" s="1"/>
  <c r="W44" i="6"/>
  <c r="V44" i="6"/>
  <c r="V45" i="6" s="1"/>
  <c r="O44" i="6"/>
  <c r="N44" i="6"/>
  <c r="N45" i="6" s="1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X44" i="6" s="1"/>
  <c r="Z44" i="6" s="1"/>
  <c r="W37" i="6"/>
  <c r="V37" i="6"/>
  <c r="U37" i="6"/>
  <c r="U44" i="6" s="1"/>
  <c r="T37" i="6"/>
  <c r="T44" i="6" s="1"/>
  <c r="S37" i="6"/>
  <c r="R37" i="6"/>
  <c r="R44" i="6" s="1"/>
  <c r="Q37" i="6"/>
  <c r="Q44" i="6" s="1"/>
  <c r="P37" i="6"/>
  <c r="O37" i="6"/>
  <c r="N37" i="6"/>
  <c r="M37" i="6"/>
  <c r="M44" i="6" s="1"/>
  <c r="L37" i="6"/>
  <c r="L44" i="6" s="1"/>
  <c r="K37" i="6"/>
  <c r="J37" i="6"/>
  <c r="J44" i="6" s="1"/>
  <c r="I37" i="6"/>
  <c r="I44" i="6" s="1"/>
  <c r="I45" i="6" s="1"/>
  <c r="H37" i="6"/>
  <c r="H44" i="6" s="1"/>
  <c r="G37" i="6"/>
  <c r="G44" i="6" s="1"/>
  <c r="F37" i="6"/>
  <c r="E37" i="6"/>
  <c r="E44" i="6" s="1"/>
  <c r="D37" i="6"/>
  <c r="D44" i="6" s="1"/>
  <c r="C37" i="6"/>
  <c r="Z26" i="6"/>
  <c r="Y26" i="6"/>
  <c r="U26" i="6"/>
  <c r="U45" i="6" s="1"/>
  <c r="L26" i="6"/>
  <c r="I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X13" i="6"/>
  <c r="X26" i="6" s="1"/>
  <c r="W13" i="6"/>
  <c r="W26" i="6" s="1"/>
  <c r="V13" i="6"/>
  <c r="V26" i="6" s="1"/>
  <c r="U13" i="6"/>
  <c r="T13" i="6"/>
  <c r="T26" i="6" s="1"/>
  <c r="T45" i="6" s="1"/>
  <c r="S13" i="6"/>
  <c r="R13" i="6"/>
  <c r="R26" i="6" s="1"/>
  <c r="R45" i="6" s="1"/>
  <c r="Q13" i="6"/>
  <c r="Q26" i="6" s="1"/>
  <c r="P13" i="6"/>
  <c r="P26" i="6" s="1"/>
  <c r="O13" i="6"/>
  <c r="O26" i="6" s="1"/>
  <c r="O45" i="6" s="1"/>
  <c r="N13" i="6"/>
  <c r="N26" i="6" s="1"/>
  <c r="M13" i="6"/>
  <c r="M26" i="6" s="1"/>
  <c r="L13" i="6"/>
  <c r="K13" i="6"/>
  <c r="J13" i="6"/>
  <c r="J26" i="6" s="1"/>
  <c r="I13" i="6"/>
  <c r="H13" i="6"/>
  <c r="H26" i="6" s="1"/>
  <c r="G13" i="6"/>
  <c r="G26" i="6" s="1"/>
  <c r="G45" i="6" s="1"/>
  <c r="F13" i="6"/>
  <c r="F26" i="6" s="1"/>
  <c r="F45" i="6" s="1"/>
  <c r="E13" i="6"/>
  <c r="E26" i="6" s="1"/>
  <c r="D13" i="6"/>
  <c r="D26" i="6" s="1"/>
  <c r="D45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R44" i="7"/>
  <c r="J44" i="7"/>
  <c r="I44" i="7"/>
  <c r="I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X37" i="7"/>
  <c r="Z37" i="7" s="1"/>
  <c r="W37" i="7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I37" i="7"/>
  <c r="H37" i="7"/>
  <c r="H44" i="7" s="1"/>
  <c r="G37" i="7"/>
  <c r="G44" i="7" s="1"/>
  <c r="F37" i="7"/>
  <c r="F44" i="7" s="1"/>
  <c r="E37" i="7"/>
  <c r="E44" i="7" s="1"/>
  <c r="D37" i="7"/>
  <c r="D44" i="7" s="1"/>
  <c r="C37" i="7"/>
  <c r="C44" i="7" s="1"/>
  <c r="Q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L26" i="7" s="1"/>
  <c r="L45" i="7" s="1"/>
  <c r="K25" i="7"/>
  <c r="J25" i="7"/>
  <c r="I25" i="7"/>
  <c r="I26" i="7" s="1"/>
  <c r="H25" i="7"/>
  <c r="G25" i="7"/>
  <c r="F25" i="7"/>
  <c r="E25" i="7"/>
  <c r="D25" i="7"/>
  <c r="D26" i="7" s="1"/>
  <c r="D45" i="7" s="1"/>
  <c r="C25" i="7"/>
  <c r="AA13" i="7"/>
  <c r="AA26" i="7" s="1"/>
  <c r="Y13" i="7"/>
  <c r="X13" i="7"/>
  <c r="W13" i="7"/>
  <c r="V13" i="7"/>
  <c r="V26" i="7" s="1"/>
  <c r="U13" i="7"/>
  <c r="U26" i="7" s="1"/>
  <c r="U45" i="7" s="1"/>
  <c r="T13" i="7"/>
  <c r="S13" i="7"/>
  <c r="S26" i="7" s="1"/>
  <c r="R13" i="7"/>
  <c r="Q13" i="7"/>
  <c r="P13" i="7"/>
  <c r="P26" i="7" s="1"/>
  <c r="P45" i="7" s="1"/>
  <c r="O13" i="7"/>
  <c r="N13" i="7"/>
  <c r="N26" i="7" s="1"/>
  <c r="M13" i="7"/>
  <c r="M26" i="7" s="1"/>
  <c r="M45" i="7" s="1"/>
  <c r="L13" i="7"/>
  <c r="K13" i="7"/>
  <c r="K26" i="7" s="1"/>
  <c r="J13" i="7"/>
  <c r="I13" i="7"/>
  <c r="H13" i="7"/>
  <c r="H26" i="7" s="1"/>
  <c r="G13" i="7"/>
  <c r="F13" i="7"/>
  <c r="E13" i="7"/>
  <c r="E26" i="7" s="1"/>
  <c r="E45" i="7" s="1"/>
  <c r="D13" i="7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4" i="8"/>
  <c r="AA43" i="8"/>
  <c r="Y43" i="8"/>
  <c r="X43" i="8"/>
  <c r="X44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Z37" i="8" s="1"/>
  <c r="W37" i="8"/>
  <c r="W44" i="8" s="1"/>
  <c r="V37" i="8"/>
  <c r="V44" i="8" s="1"/>
  <c r="U37" i="8"/>
  <c r="U44" i="8" s="1"/>
  <c r="T37" i="8"/>
  <c r="T44" i="8" s="1"/>
  <c r="S37" i="8"/>
  <c r="R37" i="8"/>
  <c r="Q37" i="8"/>
  <c r="P37" i="8"/>
  <c r="O37" i="8"/>
  <c r="O44" i="8" s="1"/>
  <c r="N37" i="8"/>
  <c r="M37" i="8"/>
  <c r="M44" i="8" s="1"/>
  <c r="L37" i="8"/>
  <c r="L44" i="8" s="1"/>
  <c r="K37" i="8"/>
  <c r="J37" i="8"/>
  <c r="I37" i="8"/>
  <c r="I44" i="8" s="1"/>
  <c r="H37" i="8"/>
  <c r="G37" i="8"/>
  <c r="G44" i="8" s="1"/>
  <c r="F37" i="8"/>
  <c r="E37" i="8"/>
  <c r="D37" i="8"/>
  <c r="D44" i="8" s="1"/>
  <c r="C37" i="8"/>
  <c r="T26" i="8"/>
  <c r="L26" i="8"/>
  <c r="L45" i="8" s="1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J26" i="8" s="1"/>
  <c r="I25" i="8"/>
  <c r="H25" i="8"/>
  <c r="G25" i="8"/>
  <c r="F25" i="8"/>
  <c r="E25" i="8"/>
  <c r="D25" i="8"/>
  <c r="C25" i="8"/>
  <c r="AA13" i="8"/>
  <c r="AA26" i="8" s="1"/>
  <c r="AA45" i="8" s="1"/>
  <c r="Y13" i="8"/>
  <c r="X13" i="8"/>
  <c r="Z13" i="8" s="1"/>
  <c r="W13" i="8"/>
  <c r="V13" i="8"/>
  <c r="U13" i="8"/>
  <c r="U26" i="8" s="1"/>
  <c r="U45" i="8" s="1"/>
  <c r="T13" i="8"/>
  <c r="S13" i="8"/>
  <c r="S26" i="8" s="1"/>
  <c r="R13" i="8"/>
  <c r="Q13" i="8"/>
  <c r="P13" i="8"/>
  <c r="P26" i="8" s="1"/>
  <c r="O13" i="8"/>
  <c r="N13" i="8"/>
  <c r="M13" i="8"/>
  <c r="L13" i="8"/>
  <c r="K13" i="8"/>
  <c r="K26" i="8" s="1"/>
  <c r="J13" i="8"/>
  <c r="I13" i="8"/>
  <c r="H13" i="8"/>
  <c r="H26" i="8" s="1"/>
  <c r="G13" i="8"/>
  <c r="F13" i="8"/>
  <c r="E13" i="8"/>
  <c r="E26" i="8" s="1"/>
  <c r="D13" i="8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U44" i="9"/>
  <c r="O44" i="9"/>
  <c r="F44" i="9"/>
  <c r="AA43" i="9"/>
  <c r="Y43" i="9"/>
  <c r="X43" i="9"/>
  <c r="Z43" i="9" s="1"/>
  <c r="W43" i="9"/>
  <c r="V43" i="9"/>
  <c r="V44" i="9" s="1"/>
  <c r="U43" i="9"/>
  <c r="T43" i="9"/>
  <c r="S43" i="9"/>
  <c r="R43" i="9"/>
  <c r="Q43" i="9"/>
  <c r="P43" i="9"/>
  <c r="O43" i="9"/>
  <c r="N43" i="9"/>
  <c r="M43" i="9"/>
  <c r="L43" i="9"/>
  <c r="K43" i="9"/>
  <c r="K44" i="9" s="1"/>
  <c r="J43" i="9"/>
  <c r="I43" i="9"/>
  <c r="H43" i="9"/>
  <c r="G43" i="9"/>
  <c r="F43" i="9"/>
  <c r="E43" i="9"/>
  <c r="D43" i="9"/>
  <c r="C43" i="9"/>
  <c r="C44" i="9" s="1"/>
  <c r="AA37" i="9"/>
  <c r="Y37" i="9"/>
  <c r="X37" i="9"/>
  <c r="X44" i="9" s="1"/>
  <c r="Z44" i="9" s="1"/>
  <c r="W37" i="9"/>
  <c r="V37" i="9"/>
  <c r="U37" i="9"/>
  <c r="T37" i="9"/>
  <c r="T44" i="9" s="1"/>
  <c r="S37" i="9"/>
  <c r="R37" i="9"/>
  <c r="R44" i="9" s="1"/>
  <c r="Q37" i="9"/>
  <c r="Q44" i="9" s="1"/>
  <c r="P37" i="9"/>
  <c r="P44" i="9" s="1"/>
  <c r="O37" i="9"/>
  <c r="N37" i="9"/>
  <c r="M37" i="9"/>
  <c r="L37" i="9"/>
  <c r="L44" i="9" s="1"/>
  <c r="K37" i="9"/>
  <c r="J37" i="9"/>
  <c r="J44" i="9" s="1"/>
  <c r="I37" i="9"/>
  <c r="H37" i="9"/>
  <c r="H44" i="9" s="1"/>
  <c r="G37" i="9"/>
  <c r="G44" i="9" s="1"/>
  <c r="F37" i="9"/>
  <c r="E37" i="9"/>
  <c r="D37" i="9"/>
  <c r="D44" i="9" s="1"/>
  <c r="C37" i="9"/>
  <c r="AA25" i="9"/>
  <c r="Y25" i="9"/>
  <c r="X25" i="9"/>
  <c r="Z25" i="9" s="1"/>
  <c r="W25" i="9"/>
  <c r="V25" i="9"/>
  <c r="V26" i="9" s="1"/>
  <c r="V45" i="9" s="1"/>
  <c r="U25" i="9"/>
  <c r="T25" i="9"/>
  <c r="S25" i="9"/>
  <c r="R25" i="9"/>
  <c r="Q25" i="9"/>
  <c r="P25" i="9"/>
  <c r="O25" i="9"/>
  <c r="N25" i="9"/>
  <c r="N26" i="9" s="1"/>
  <c r="M25" i="9"/>
  <c r="L25" i="9"/>
  <c r="K25" i="9"/>
  <c r="J25" i="9"/>
  <c r="I25" i="9"/>
  <c r="H25" i="9"/>
  <c r="G25" i="9"/>
  <c r="F25" i="9"/>
  <c r="F26" i="9" s="1"/>
  <c r="E25" i="9"/>
  <c r="D25" i="9"/>
  <c r="C25" i="9"/>
  <c r="AA13" i="9"/>
  <c r="Z13" i="9"/>
  <c r="Y13" i="9"/>
  <c r="X13" i="9"/>
  <c r="W13" i="9"/>
  <c r="W26" i="9" s="1"/>
  <c r="V13" i="9"/>
  <c r="U13" i="9"/>
  <c r="T13" i="9"/>
  <c r="S13" i="9"/>
  <c r="R13" i="9"/>
  <c r="Q13" i="9"/>
  <c r="Q26" i="9" s="1"/>
  <c r="Q45" i="9" s="1"/>
  <c r="P13" i="9"/>
  <c r="O13" i="9"/>
  <c r="O26" i="9" s="1"/>
  <c r="O45" i="9" s="1"/>
  <c r="N13" i="9"/>
  <c r="M13" i="9"/>
  <c r="L13" i="9"/>
  <c r="K13" i="9"/>
  <c r="J13" i="9"/>
  <c r="I13" i="9"/>
  <c r="I26" i="9" s="1"/>
  <c r="H13" i="9"/>
  <c r="G13" i="9"/>
  <c r="G26" i="9" s="1"/>
  <c r="G45" i="9" s="1"/>
  <c r="F13" i="9"/>
  <c r="E13" i="9"/>
  <c r="D13" i="9"/>
  <c r="C13" i="9"/>
  <c r="C26" i="9" s="1"/>
  <c r="C45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F44" i="10"/>
  <c r="AA43" i="10"/>
  <c r="Y43" i="10"/>
  <c r="X43" i="10"/>
  <c r="W43" i="10"/>
  <c r="V43" i="10"/>
  <c r="V44" i="10" s="1"/>
  <c r="U43" i="10"/>
  <c r="T43" i="10"/>
  <c r="S43" i="10"/>
  <c r="R43" i="10"/>
  <c r="Q43" i="10"/>
  <c r="P43" i="10"/>
  <c r="O43" i="10"/>
  <c r="N43" i="10"/>
  <c r="N44" i="10" s="1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Z37" i="10" s="1"/>
  <c r="W37" i="10"/>
  <c r="V37" i="10"/>
  <c r="U37" i="10"/>
  <c r="U44" i="10" s="1"/>
  <c r="T37" i="10"/>
  <c r="S37" i="10"/>
  <c r="R37" i="10"/>
  <c r="R44" i="10" s="1"/>
  <c r="Q37" i="10"/>
  <c r="P37" i="10"/>
  <c r="P44" i="10" s="1"/>
  <c r="O37" i="10"/>
  <c r="N37" i="10"/>
  <c r="M37" i="10"/>
  <c r="M44" i="10" s="1"/>
  <c r="L37" i="10"/>
  <c r="K37" i="10"/>
  <c r="J37" i="10"/>
  <c r="J44" i="10" s="1"/>
  <c r="I37" i="10"/>
  <c r="H37" i="10"/>
  <c r="H44" i="10" s="1"/>
  <c r="G37" i="10"/>
  <c r="F37" i="10"/>
  <c r="E37" i="10"/>
  <c r="E44" i="10" s="1"/>
  <c r="D37" i="10"/>
  <c r="C37" i="10"/>
  <c r="AA26" i="10"/>
  <c r="P26" i="10"/>
  <c r="H26" i="10"/>
  <c r="AA25" i="10"/>
  <c r="Y25" i="10"/>
  <c r="X25" i="10"/>
  <c r="W25" i="10"/>
  <c r="V25" i="10"/>
  <c r="U25" i="10"/>
  <c r="T25" i="10"/>
  <c r="S25" i="10"/>
  <c r="S26" i="10" s="1"/>
  <c r="R25" i="10"/>
  <c r="R26" i="10" s="1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C26" i="10" s="1"/>
  <c r="AA13" i="10"/>
  <c r="Y13" i="10"/>
  <c r="X13" i="10"/>
  <c r="W13" i="10"/>
  <c r="W26" i="10" s="1"/>
  <c r="V13" i="10"/>
  <c r="U13" i="10"/>
  <c r="T13" i="10"/>
  <c r="S13" i="10"/>
  <c r="R13" i="10"/>
  <c r="Q13" i="10"/>
  <c r="Q26" i="10" s="1"/>
  <c r="P13" i="10"/>
  <c r="O13" i="10"/>
  <c r="O26" i="10" s="1"/>
  <c r="N13" i="10"/>
  <c r="M13" i="10"/>
  <c r="L13" i="10"/>
  <c r="K13" i="10"/>
  <c r="J13" i="10"/>
  <c r="J26" i="10" s="1"/>
  <c r="I13" i="10"/>
  <c r="I26" i="10" s="1"/>
  <c r="H13" i="10"/>
  <c r="G13" i="10"/>
  <c r="G26" i="10" s="1"/>
  <c r="F13" i="10"/>
  <c r="E13" i="10"/>
  <c r="E26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V44" i="11"/>
  <c r="O44" i="11"/>
  <c r="M44" i="11"/>
  <c r="F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U37" i="11"/>
  <c r="U44" i="11" s="1"/>
  <c r="T37" i="11"/>
  <c r="T44" i="11" s="1"/>
  <c r="S37" i="11"/>
  <c r="R37" i="11"/>
  <c r="R44" i="11" s="1"/>
  <c r="Q37" i="11"/>
  <c r="P37" i="11"/>
  <c r="P44" i="11" s="1"/>
  <c r="O37" i="11"/>
  <c r="N37" i="11"/>
  <c r="M37" i="11"/>
  <c r="L37" i="11"/>
  <c r="L44" i="11" s="1"/>
  <c r="K37" i="11"/>
  <c r="J37" i="11"/>
  <c r="J44" i="11" s="1"/>
  <c r="I37" i="11"/>
  <c r="H37" i="11"/>
  <c r="H44" i="11" s="1"/>
  <c r="G37" i="11"/>
  <c r="G44" i="11" s="1"/>
  <c r="F37" i="11"/>
  <c r="E37" i="11"/>
  <c r="E44" i="11" s="1"/>
  <c r="D37" i="11"/>
  <c r="D44" i="11" s="1"/>
  <c r="C37" i="11"/>
  <c r="Y26" i="11"/>
  <c r="X26" i="11"/>
  <c r="S26" i="11"/>
  <c r="I26" i="11"/>
  <c r="H26" i="11"/>
  <c r="H45" i="11" s="1"/>
  <c r="AA25" i="11"/>
  <c r="Y25" i="11"/>
  <c r="Z25" i="11" s="1"/>
  <c r="X25" i="11"/>
  <c r="W25" i="11"/>
  <c r="V25" i="11"/>
  <c r="U25" i="11"/>
  <c r="T25" i="11"/>
  <c r="S25" i="11"/>
  <c r="R25" i="11"/>
  <c r="Q25" i="11"/>
  <c r="Q26" i="11" s="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X13" i="11"/>
  <c r="Z13" i="11" s="1"/>
  <c r="W13" i="11"/>
  <c r="V13" i="11"/>
  <c r="U13" i="11"/>
  <c r="U26" i="11" s="1"/>
  <c r="U45" i="11" s="1"/>
  <c r="T13" i="11"/>
  <c r="S13" i="11"/>
  <c r="R13" i="11"/>
  <c r="Q13" i="11"/>
  <c r="P13" i="11"/>
  <c r="P26" i="11" s="1"/>
  <c r="O13" i="11"/>
  <c r="N13" i="11"/>
  <c r="M13" i="11"/>
  <c r="M26" i="11" s="1"/>
  <c r="M45" i="11" s="1"/>
  <c r="L13" i="11"/>
  <c r="K13" i="11"/>
  <c r="K26" i="11" s="1"/>
  <c r="J13" i="11"/>
  <c r="J26" i="11" s="1"/>
  <c r="J45" i="11" s="1"/>
  <c r="I13" i="11"/>
  <c r="H13" i="11"/>
  <c r="G13" i="1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W44" i="12" s="1"/>
  <c r="V37" i="12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P26" i="12"/>
  <c r="AA25" i="12"/>
  <c r="Y25" i="12"/>
  <c r="X25" i="12"/>
  <c r="W25" i="12"/>
  <c r="V25" i="12"/>
  <c r="U25" i="12"/>
  <c r="T25" i="12"/>
  <c r="S25" i="12"/>
  <c r="R25" i="12"/>
  <c r="Q25" i="12"/>
  <c r="Q26" i="12" s="1"/>
  <c r="Q45" i="12" s="1"/>
  <c r="P25" i="12"/>
  <c r="O25" i="12"/>
  <c r="N25" i="12"/>
  <c r="M25" i="12"/>
  <c r="L25" i="12"/>
  <c r="K25" i="12"/>
  <c r="J25" i="12"/>
  <c r="I25" i="12"/>
  <c r="I26" i="12" s="1"/>
  <c r="I45" i="12" s="1"/>
  <c r="H25" i="12"/>
  <c r="G25" i="12"/>
  <c r="F25" i="12"/>
  <c r="E25" i="12"/>
  <c r="D25" i="12"/>
  <c r="C25" i="12"/>
  <c r="AA13" i="12"/>
  <c r="AA26" i="12" s="1"/>
  <c r="Y13" i="12"/>
  <c r="X13" i="12"/>
  <c r="Z13" i="12" s="1"/>
  <c r="W13" i="12"/>
  <c r="V13" i="12"/>
  <c r="U13" i="12"/>
  <c r="U26" i="12" s="1"/>
  <c r="T13" i="12"/>
  <c r="T26" i="12" s="1"/>
  <c r="T45" i="12" s="1"/>
  <c r="S13" i="12"/>
  <c r="S26" i="12" s="1"/>
  <c r="R13" i="12"/>
  <c r="Q13" i="12"/>
  <c r="P13" i="12"/>
  <c r="O13" i="12"/>
  <c r="N13" i="12"/>
  <c r="M13" i="12"/>
  <c r="M26" i="12" s="1"/>
  <c r="L13" i="12"/>
  <c r="L26" i="12" s="1"/>
  <c r="L45" i="12" s="1"/>
  <c r="K13" i="12"/>
  <c r="K26" i="12" s="1"/>
  <c r="J13" i="12"/>
  <c r="I13" i="12"/>
  <c r="H13" i="12"/>
  <c r="H26" i="12" s="1"/>
  <c r="G13" i="12"/>
  <c r="F13" i="12"/>
  <c r="E13" i="12"/>
  <c r="E26" i="12" s="1"/>
  <c r="E45" i="12" s="1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4" i="13"/>
  <c r="O44" i="13"/>
  <c r="D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X37" i="13"/>
  <c r="W37" i="13"/>
  <c r="V37" i="13"/>
  <c r="V44" i="13" s="1"/>
  <c r="U37" i="13"/>
  <c r="U44" i="13" s="1"/>
  <c r="T37" i="13"/>
  <c r="S37" i="13"/>
  <c r="S44" i="13" s="1"/>
  <c r="R37" i="13"/>
  <c r="R44" i="13" s="1"/>
  <c r="Q37" i="13"/>
  <c r="P37" i="13"/>
  <c r="P44" i="13" s="1"/>
  <c r="O37" i="13"/>
  <c r="N37" i="13"/>
  <c r="N44" i="13" s="1"/>
  <c r="M37" i="13"/>
  <c r="M44" i="13" s="1"/>
  <c r="L37" i="13"/>
  <c r="K37" i="13"/>
  <c r="K44" i="13" s="1"/>
  <c r="J37" i="13"/>
  <c r="J44" i="13" s="1"/>
  <c r="J45" i="13" s="1"/>
  <c r="I37" i="13"/>
  <c r="H37" i="13"/>
  <c r="H44" i="13" s="1"/>
  <c r="G37" i="13"/>
  <c r="G44" i="13" s="1"/>
  <c r="F37" i="13"/>
  <c r="F44" i="13" s="1"/>
  <c r="E37" i="13"/>
  <c r="E44" i="13" s="1"/>
  <c r="D37" i="13"/>
  <c r="C37" i="13"/>
  <c r="C44" i="13" s="1"/>
  <c r="R26" i="13"/>
  <c r="H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V13" i="13"/>
  <c r="V26" i="13" s="1"/>
  <c r="U13" i="13"/>
  <c r="U26" i="13" s="1"/>
  <c r="U45" i="13" s="1"/>
  <c r="T13" i="13"/>
  <c r="S13" i="13"/>
  <c r="S26" i="13" s="1"/>
  <c r="R13" i="13"/>
  <c r="Q13" i="13"/>
  <c r="P13" i="13"/>
  <c r="P26" i="13" s="1"/>
  <c r="O13" i="13"/>
  <c r="N13" i="13"/>
  <c r="N26" i="13" s="1"/>
  <c r="M13" i="13"/>
  <c r="M26" i="13" s="1"/>
  <c r="M45" i="13" s="1"/>
  <c r="L13" i="13"/>
  <c r="K13" i="13"/>
  <c r="K26" i="13" s="1"/>
  <c r="K45" i="13" s="1"/>
  <c r="J13" i="13"/>
  <c r="J26" i="13" s="1"/>
  <c r="I13" i="13"/>
  <c r="H13" i="13"/>
  <c r="G13" i="13"/>
  <c r="F13" i="13"/>
  <c r="F26" i="13" s="1"/>
  <c r="F45" i="13" s="1"/>
  <c r="E13" i="13"/>
  <c r="E26" i="13" s="1"/>
  <c r="E45" i="13" s="1"/>
  <c r="D13" i="13"/>
  <c r="C13" i="13"/>
  <c r="C26" i="13" s="1"/>
  <c r="C45" i="13" s="1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V44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Y37" i="14"/>
  <c r="Y44" i="14" s="1"/>
  <c r="X37" i="14"/>
  <c r="Z37" i="14" s="1"/>
  <c r="W37" i="14"/>
  <c r="V37" i="14"/>
  <c r="U37" i="14"/>
  <c r="U44" i="14" s="1"/>
  <c r="U45" i="14" s="1"/>
  <c r="T37" i="14"/>
  <c r="S37" i="14"/>
  <c r="S44" i="14" s="1"/>
  <c r="R37" i="14"/>
  <c r="Q37" i="14"/>
  <c r="Q44" i="14" s="1"/>
  <c r="P37" i="14"/>
  <c r="O37" i="14"/>
  <c r="N37" i="14"/>
  <c r="N44" i="14" s="1"/>
  <c r="M37" i="14"/>
  <c r="M44" i="14" s="1"/>
  <c r="L37" i="14"/>
  <c r="K37" i="14"/>
  <c r="K44" i="14" s="1"/>
  <c r="J37" i="14"/>
  <c r="I37" i="14"/>
  <c r="I44" i="14" s="1"/>
  <c r="H37" i="14"/>
  <c r="G37" i="14"/>
  <c r="F37" i="14"/>
  <c r="E37" i="14"/>
  <c r="E44" i="14" s="1"/>
  <c r="E45" i="14" s="1"/>
  <c r="D37" i="14"/>
  <c r="C37" i="14"/>
  <c r="C44" i="14" s="1"/>
  <c r="S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Z26" i="14" s="1"/>
  <c r="W13" i="14"/>
  <c r="V13" i="14"/>
  <c r="V26" i="14" s="1"/>
  <c r="V45" i="14" s="1"/>
  <c r="U13" i="14"/>
  <c r="U26" i="14" s="1"/>
  <c r="T13" i="14"/>
  <c r="S13" i="14"/>
  <c r="R13" i="14"/>
  <c r="R26" i="14" s="1"/>
  <c r="Q13" i="14"/>
  <c r="P13" i="14"/>
  <c r="P26" i="14" s="1"/>
  <c r="O13" i="14"/>
  <c r="N13" i="14"/>
  <c r="N26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G13" i="14"/>
  <c r="F13" i="14"/>
  <c r="F26" i="14" s="1"/>
  <c r="E13" i="14"/>
  <c r="E26" i="14" s="1"/>
  <c r="D13" i="14"/>
  <c r="C13" i="14"/>
  <c r="C26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O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X44" i="15" s="1"/>
  <c r="W37" i="15"/>
  <c r="V37" i="15"/>
  <c r="V44" i="15" s="1"/>
  <c r="U37" i="15"/>
  <c r="U44" i="15" s="1"/>
  <c r="T37" i="15"/>
  <c r="S37" i="15"/>
  <c r="S44" i="15" s="1"/>
  <c r="R37" i="15"/>
  <c r="R44" i="15" s="1"/>
  <c r="Q37" i="15"/>
  <c r="P37" i="15"/>
  <c r="P44" i="15" s="1"/>
  <c r="O37" i="15"/>
  <c r="N37" i="15"/>
  <c r="N44" i="15" s="1"/>
  <c r="M37" i="15"/>
  <c r="M44" i="15" s="1"/>
  <c r="L37" i="15"/>
  <c r="K37" i="15"/>
  <c r="K44" i="15" s="1"/>
  <c r="J37" i="15"/>
  <c r="J44" i="15" s="1"/>
  <c r="I37" i="15"/>
  <c r="H37" i="15"/>
  <c r="H44" i="15" s="1"/>
  <c r="G37" i="15"/>
  <c r="F37" i="15"/>
  <c r="F44" i="15" s="1"/>
  <c r="E37" i="15"/>
  <c r="E44" i="15" s="1"/>
  <c r="D37" i="15"/>
  <c r="C37" i="15"/>
  <c r="C44" i="15" s="1"/>
  <c r="AA26" i="15"/>
  <c r="R26" i="15"/>
  <c r="R45" i="15" s="1"/>
  <c r="P26" i="15"/>
  <c r="P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X13" i="15"/>
  <c r="X26" i="15" s="1"/>
  <c r="W13" i="15"/>
  <c r="W26" i="15" s="1"/>
  <c r="V13" i="15"/>
  <c r="V26" i="15" s="1"/>
  <c r="V45" i="15" s="1"/>
  <c r="U13" i="15"/>
  <c r="U26" i="15" s="1"/>
  <c r="U45" i="15" s="1"/>
  <c r="T13" i="15"/>
  <c r="T26" i="15" s="1"/>
  <c r="S13" i="15"/>
  <c r="S26" i="15" s="1"/>
  <c r="R13" i="15"/>
  <c r="Q13" i="15"/>
  <c r="P13" i="15"/>
  <c r="O13" i="15"/>
  <c r="O26" i="15" s="1"/>
  <c r="N13" i="15"/>
  <c r="N26" i="15" s="1"/>
  <c r="M13" i="15"/>
  <c r="M26" i="15" s="1"/>
  <c r="M45" i="15" s="1"/>
  <c r="L13" i="15"/>
  <c r="K13" i="15"/>
  <c r="J13" i="15"/>
  <c r="J26" i="15" s="1"/>
  <c r="I13" i="15"/>
  <c r="I26" i="15" s="1"/>
  <c r="H13" i="15"/>
  <c r="H26" i="15" s="1"/>
  <c r="G13" i="15"/>
  <c r="G26" i="15" s="1"/>
  <c r="F13" i="15"/>
  <c r="F26" i="15" s="1"/>
  <c r="F45" i="15" s="1"/>
  <c r="E13" i="15"/>
  <c r="E26" i="15" s="1"/>
  <c r="E45" i="15" s="1"/>
  <c r="D13" i="15"/>
  <c r="C13" i="15"/>
  <c r="C26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J44" i="16"/>
  <c r="AA43" i="16"/>
  <c r="Y43" i="16"/>
  <c r="Y44" i="16" s="1"/>
  <c r="X43" i="16"/>
  <c r="Z43" i="16" s="1"/>
  <c r="W43" i="16"/>
  <c r="V43" i="16"/>
  <c r="U43" i="16"/>
  <c r="T43" i="16"/>
  <c r="S43" i="16"/>
  <c r="S44" i="16" s="1"/>
  <c r="R43" i="16"/>
  <c r="Q43" i="16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Z37" i="16"/>
  <c r="Y37" i="16"/>
  <c r="X37" i="16"/>
  <c r="W37" i="16"/>
  <c r="W44" i="16" s="1"/>
  <c r="V37" i="16"/>
  <c r="V44" i="16" s="1"/>
  <c r="U37" i="16"/>
  <c r="T37" i="16"/>
  <c r="S37" i="16"/>
  <c r="R37" i="16"/>
  <c r="R44" i="16" s="1"/>
  <c r="Q37" i="16"/>
  <c r="Q44" i="16" s="1"/>
  <c r="P37" i="16"/>
  <c r="O37" i="16"/>
  <c r="O44" i="16" s="1"/>
  <c r="N37" i="16"/>
  <c r="N44" i="16" s="1"/>
  <c r="M37" i="16"/>
  <c r="L37" i="16"/>
  <c r="K37" i="16"/>
  <c r="J37" i="16"/>
  <c r="I37" i="16"/>
  <c r="H37" i="16"/>
  <c r="H44" i="16" s="1"/>
  <c r="G37" i="16"/>
  <c r="G44" i="16" s="1"/>
  <c r="F37" i="16"/>
  <c r="F44" i="16" s="1"/>
  <c r="E37" i="16"/>
  <c r="D37" i="16"/>
  <c r="C37" i="16"/>
  <c r="C44" i="16" s="1"/>
  <c r="AA26" i="16"/>
  <c r="K26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X26" i="16" s="1"/>
  <c r="W13" i="16"/>
  <c r="W26" i="16" s="1"/>
  <c r="W45" i="16" s="1"/>
  <c r="V13" i="16"/>
  <c r="V26" i="16" s="1"/>
  <c r="U13" i="16"/>
  <c r="U26" i="16" s="1"/>
  <c r="T13" i="16"/>
  <c r="T26" i="16" s="1"/>
  <c r="S13" i="16"/>
  <c r="S26" i="16" s="1"/>
  <c r="S45" i="16" s="1"/>
  <c r="R13" i="16"/>
  <c r="R26" i="16" s="1"/>
  <c r="Q13" i="16"/>
  <c r="P13" i="16"/>
  <c r="P26" i="16" s="1"/>
  <c r="O13" i="16"/>
  <c r="O26" i="16" s="1"/>
  <c r="O45" i="16" s="1"/>
  <c r="N13" i="16"/>
  <c r="N26" i="16" s="1"/>
  <c r="M13" i="16"/>
  <c r="M26" i="16" s="1"/>
  <c r="L13" i="16"/>
  <c r="K13" i="16"/>
  <c r="J13" i="16"/>
  <c r="J26" i="16" s="1"/>
  <c r="I13" i="16"/>
  <c r="H13" i="16"/>
  <c r="H26" i="16" s="1"/>
  <c r="H45" i="16" s="1"/>
  <c r="G13" i="16"/>
  <c r="G26" i="16" s="1"/>
  <c r="G45" i="16" s="1"/>
  <c r="F13" i="16"/>
  <c r="F26" i="16" s="1"/>
  <c r="E13" i="16"/>
  <c r="E26" i="16" s="1"/>
  <c r="D13" i="16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Q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V37" i="17"/>
  <c r="V44" i="17" s="1"/>
  <c r="U37" i="17"/>
  <c r="U44" i="17" s="1"/>
  <c r="T37" i="17"/>
  <c r="S37" i="17"/>
  <c r="R37" i="17"/>
  <c r="R44" i="17" s="1"/>
  <c r="Q37" i="17"/>
  <c r="P37" i="17"/>
  <c r="P44" i="17" s="1"/>
  <c r="O37" i="17"/>
  <c r="N37" i="17"/>
  <c r="N44" i="17" s="1"/>
  <c r="M37" i="17"/>
  <c r="M44" i="17" s="1"/>
  <c r="L37" i="17"/>
  <c r="L44" i="17" s="1"/>
  <c r="K37" i="17"/>
  <c r="J37" i="17"/>
  <c r="J44" i="17" s="1"/>
  <c r="I37" i="17"/>
  <c r="H37" i="17"/>
  <c r="H44" i="17" s="1"/>
  <c r="G37" i="17"/>
  <c r="F37" i="17"/>
  <c r="F44" i="17" s="1"/>
  <c r="E37" i="17"/>
  <c r="E44" i="17" s="1"/>
  <c r="D37" i="17"/>
  <c r="C37" i="17"/>
  <c r="C44" i="17" s="1"/>
  <c r="V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U13" i="17"/>
  <c r="U26" i="17" s="1"/>
  <c r="T13" i="17"/>
  <c r="T26" i="17" s="1"/>
  <c r="S13" i="17"/>
  <c r="R13" i="17"/>
  <c r="R26" i="17" s="1"/>
  <c r="R45" i="17" s="1"/>
  <c r="Q13" i="17"/>
  <c r="Q26" i="17" s="1"/>
  <c r="P13" i="17"/>
  <c r="P26" i="17" s="1"/>
  <c r="P45" i="17" s="1"/>
  <c r="O13" i="17"/>
  <c r="O26" i="17" s="1"/>
  <c r="N13" i="17"/>
  <c r="N26" i="17" s="1"/>
  <c r="N45" i="17" s="1"/>
  <c r="M13" i="17"/>
  <c r="L13" i="17"/>
  <c r="L26" i="17" s="1"/>
  <c r="L45" i="17" s="1"/>
  <c r="K13" i="17"/>
  <c r="K26" i="17" s="1"/>
  <c r="J13" i="17"/>
  <c r="J26" i="17" s="1"/>
  <c r="J45" i="17" s="1"/>
  <c r="I13" i="17"/>
  <c r="I26" i="17" s="1"/>
  <c r="H13" i="17"/>
  <c r="G13" i="17"/>
  <c r="G26" i="17" s="1"/>
  <c r="F13" i="17"/>
  <c r="F26" i="17" s="1"/>
  <c r="F45" i="17" s="1"/>
  <c r="E13" i="17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44" i="18"/>
  <c r="AA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L44" i="18" s="1"/>
  <c r="K43" i="18"/>
  <c r="J43" i="18"/>
  <c r="I43" i="18"/>
  <c r="H43" i="18"/>
  <c r="G43" i="18"/>
  <c r="F43" i="18"/>
  <c r="E43" i="18"/>
  <c r="D43" i="18"/>
  <c r="D44" i="18" s="1"/>
  <c r="C43" i="18"/>
  <c r="AA37" i="18"/>
  <c r="Y37" i="18"/>
  <c r="Y44" i="18" s="1"/>
  <c r="X37" i="18"/>
  <c r="Z37" i="18" s="1"/>
  <c r="W37" i="18"/>
  <c r="W44" i="18" s="1"/>
  <c r="V37" i="18"/>
  <c r="U37" i="18"/>
  <c r="U44" i="18" s="1"/>
  <c r="T37" i="18"/>
  <c r="S37" i="18"/>
  <c r="S44" i="18" s="1"/>
  <c r="R37" i="18"/>
  <c r="R44" i="18" s="1"/>
  <c r="Q37" i="18"/>
  <c r="Q44" i="18" s="1"/>
  <c r="P37" i="18"/>
  <c r="O37" i="18"/>
  <c r="O44" i="18" s="1"/>
  <c r="N37" i="18"/>
  <c r="M37" i="18"/>
  <c r="M44" i="18" s="1"/>
  <c r="L37" i="18"/>
  <c r="K37" i="18"/>
  <c r="K44" i="18" s="1"/>
  <c r="J37" i="18"/>
  <c r="I37" i="18"/>
  <c r="I44" i="18" s="1"/>
  <c r="H37" i="18"/>
  <c r="G37" i="18"/>
  <c r="G44" i="18" s="1"/>
  <c r="F37" i="18"/>
  <c r="E37" i="18"/>
  <c r="E44" i="18" s="1"/>
  <c r="D37" i="18"/>
  <c r="C37" i="18"/>
  <c r="C44" i="18" s="1"/>
  <c r="R26" i="18"/>
  <c r="R45" i="18" s="1"/>
  <c r="F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Y26" i="18" s="1"/>
  <c r="X13" i="18"/>
  <c r="Z13" i="18" s="1"/>
  <c r="W13" i="18"/>
  <c r="W26" i="18" s="1"/>
  <c r="V13" i="18"/>
  <c r="V26" i="18" s="1"/>
  <c r="U13" i="18"/>
  <c r="U26" i="18" s="1"/>
  <c r="T13" i="18"/>
  <c r="T26" i="18" s="1"/>
  <c r="S13" i="18"/>
  <c r="R13" i="18"/>
  <c r="Q13" i="18"/>
  <c r="Q26" i="18" s="1"/>
  <c r="P13" i="18"/>
  <c r="P26" i="18" s="1"/>
  <c r="O13" i="18"/>
  <c r="O26" i="18" s="1"/>
  <c r="N13" i="18"/>
  <c r="N26" i="18" s="1"/>
  <c r="M13" i="18"/>
  <c r="M26" i="18" s="1"/>
  <c r="L13" i="18"/>
  <c r="L26" i="18" s="1"/>
  <c r="L45" i="18" s="1"/>
  <c r="K13" i="18"/>
  <c r="J13" i="18"/>
  <c r="J26" i="18" s="1"/>
  <c r="I13" i="18"/>
  <c r="I26" i="18" s="1"/>
  <c r="H13" i="18"/>
  <c r="H26" i="18" s="1"/>
  <c r="G13" i="18"/>
  <c r="G26" i="18" s="1"/>
  <c r="F13" i="18"/>
  <c r="E13" i="18"/>
  <c r="E26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O44" i="19" s="1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W37" i="19"/>
  <c r="V37" i="19"/>
  <c r="V44" i="19" s="1"/>
  <c r="U37" i="19"/>
  <c r="T37" i="19"/>
  <c r="T44" i="19" s="1"/>
  <c r="S37" i="19"/>
  <c r="R37" i="19"/>
  <c r="R44" i="19" s="1"/>
  <c r="Q37" i="19"/>
  <c r="Q44" i="19" s="1"/>
  <c r="P37" i="19"/>
  <c r="O37" i="19"/>
  <c r="N37" i="19"/>
  <c r="N44" i="19" s="1"/>
  <c r="M37" i="19"/>
  <c r="L37" i="19"/>
  <c r="L44" i="19" s="1"/>
  <c r="K37" i="19"/>
  <c r="J37" i="19"/>
  <c r="J44" i="19" s="1"/>
  <c r="I37" i="19"/>
  <c r="H37" i="19"/>
  <c r="H44" i="19" s="1"/>
  <c r="G37" i="19"/>
  <c r="G44" i="19" s="1"/>
  <c r="G45" i="19" s="1"/>
  <c r="F37" i="19"/>
  <c r="F44" i="19" s="1"/>
  <c r="E37" i="19"/>
  <c r="D37" i="19"/>
  <c r="D44" i="19" s="1"/>
  <c r="C37" i="19"/>
  <c r="O26" i="19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X13" i="19"/>
  <c r="X26" i="19" s="1"/>
  <c r="W13" i="19"/>
  <c r="W26" i="19" s="1"/>
  <c r="V13" i="19"/>
  <c r="V26" i="19" s="1"/>
  <c r="V45" i="19" s="1"/>
  <c r="U13" i="19"/>
  <c r="U26" i="19" s="1"/>
  <c r="T13" i="19"/>
  <c r="T26" i="19" s="1"/>
  <c r="S13" i="19"/>
  <c r="R13" i="19"/>
  <c r="R26" i="19" s="1"/>
  <c r="R45" i="19" s="1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K13" i="19"/>
  <c r="J13" i="19"/>
  <c r="J26" i="19" s="1"/>
  <c r="I13" i="19"/>
  <c r="I26" i="19" s="1"/>
  <c r="H13" i="19"/>
  <c r="H26" i="19" s="1"/>
  <c r="G13" i="19"/>
  <c r="G26" i="19" s="1"/>
  <c r="F13" i="19"/>
  <c r="F26" i="19" s="1"/>
  <c r="E13" i="19"/>
  <c r="E26" i="19" s="1"/>
  <c r="D13" i="19"/>
  <c r="D26" i="19" s="1"/>
  <c r="C13" i="19"/>
  <c r="AA50" i="20"/>
  <c r="Y50" i="20"/>
  <c r="Z50" i="20" s="1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W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V37" i="20"/>
  <c r="V44" i="20" s="1"/>
  <c r="U37" i="20"/>
  <c r="T37" i="20"/>
  <c r="T44" i="20" s="1"/>
  <c r="S37" i="20"/>
  <c r="S44" i="20" s="1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C37" i="20"/>
  <c r="C44" i="20" s="1"/>
  <c r="AA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Y26" i="20" s="1"/>
  <c r="X13" i="20"/>
  <c r="X26" i="20" s="1"/>
  <c r="W13" i="20"/>
  <c r="W26" i="20" s="1"/>
  <c r="V13" i="20"/>
  <c r="V26" i="20" s="1"/>
  <c r="V45" i="20" s="1"/>
  <c r="U13" i="20"/>
  <c r="U26" i="20" s="1"/>
  <c r="T13" i="20"/>
  <c r="T26" i="20" s="1"/>
  <c r="S13" i="20"/>
  <c r="R13" i="20"/>
  <c r="Q13" i="20"/>
  <c r="Q26" i="20" s="1"/>
  <c r="P13" i="20"/>
  <c r="P26" i="20" s="1"/>
  <c r="P45" i="20" s="1"/>
  <c r="O13" i="20"/>
  <c r="O26" i="20" s="1"/>
  <c r="O45" i="20" s="1"/>
  <c r="N13" i="20"/>
  <c r="N26" i="20" s="1"/>
  <c r="M13" i="20"/>
  <c r="M26" i="20" s="1"/>
  <c r="L13" i="20"/>
  <c r="L26" i="20" s="1"/>
  <c r="K13" i="20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E13" i="20"/>
  <c r="E26" i="20" s="1"/>
  <c r="D13" i="20"/>
  <c r="D26" i="20" s="1"/>
  <c r="C13" i="20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H44" i="21" s="1"/>
  <c r="G43" i="21"/>
  <c r="F43" i="21"/>
  <c r="E43" i="21"/>
  <c r="D43" i="21"/>
  <c r="C43" i="21"/>
  <c r="AA37" i="21"/>
  <c r="AA44" i="21" s="1"/>
  <c r="Z37" i="21"/>
  <c r="Y37" i="21"/>
  <c r="X37" i="21"/>
  <c r="W37" i="21"/>
  <c r="W44" i="21" s="1"/>
  <c r="V37" i="21"/>
  <c r="V44" i="21" s="1"/>
  <c r="U37" i="21"/>
  <c r="T37" i="21"/>
  <c r="T44" i="21" s="1"/>
  <c r="S37" i="21"/>
  <c r="S44" i="21" s="1"/>
  <c r="R37" i="21"/>
  <c r="R44" i="21" s="1"/>
  <c r="Q37" i="21"/>
  <c r="P37" i="21"/>
  <c r="O37" i="21"/>
  <c r="O44" i="21" s="1"/>
  <c r="N37" i="21"/>
  <c r="N44" i="21" s="1"/>
  <c r="M37" i="21"/>
  <c r="L37" i="21"/>
  <c r="L44" i="21" s="1"/>
  <c r="K37" i="21"/>
  <c r="K44" i="21" s="1"/>
  <c r="J37" i="21"/>
  <c r="J44" i="21" s="1"/>
  <c r="I37" i="21"/>
  <c r="H37" i="21"/>
  <c r="G37" i="21"/>
  <c r="G44" i="21" s="1"/>
  <c r="F37" i="21"/>
  <c r="F44" i="21" s="1"/>
  <c r="E37" i="21"/>
  <c r="D37" i="21"/>
  <c r="D44" i="21" s="1"/>
  <c r="C37" i="21"/>
  <c r="C44" i="21" s="1"/>
  <c r="Z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V45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N45" i="21" s="1"/>
  <c r="M13" i="21"/>
  <c r="M26" i="21" s="1"/>
  <c r="L13" i="21"/>
  <c r="L26" i="21" s="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F45" i="21" s="1"/>
  <c r="E13" i="21"/>
  <c r="E26" i="21" s="1"/>
  <c r="D13" i="21"/>
  <c r="D26" i="21" s="1"/>
  <c r="D45" i="21" s="1"/>
  <c r="C13" i="21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G44" i="22"/>
  <c r="AA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Q44" i="22" s="1"/>
  <c r="P37" i="22"/>
  <c r="P44" i="22" s="1"/>
  <c r="P45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AA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V13" i="22"/>
  <c r="V26" i="22" s="1"/>
  <c r="V45" i="22" s="1"/>
  <c r="U13" i="22"/>
  <c r="U26" i="22" s="1"/>
  <c r="U45" i="22" s="1"/>
  <c r="T13" i="22"/>
  <c r="T26" i="22" s="1"/>
  <c r="S13" i="22"/>
  <c r="R13" i="22"/>
  <c r="R26" i="22" s="1"/>
  <c r="Q13" i="22"/>
  <c r="Q26" i="22" s="1"/>
  <c r="P13" i="22"/>
  <c r="P26" i="22" s="1"/>
  <c r="O13" i="22"/>
  <c r="O26" i="22" s="1"/>
  <c r="O45" i="22" s="1"/>
  <c r="N13" i="22"/>
  <c r="N26" i="22" s="1"/>
  <c r="N45" i="22" s="1"/>
  <c r="M13" i="22"/>
  <c r="M26" i="22" s="1"/>
  <c r="M45" i="22" s="1"/>
  <c r="L13" i="22"/>
  <c r="L26" i="22" s="1"/>
  <c r="K13" i="22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F45" i="22" s="1"/>
  <c r="E13" i="22"/>
  <c r="E26" i="22" s="1"/>
  <c r="E45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F45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O37" i="23"/>
  <c r="O44" i="23" s="1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H37" i="23"/>
  <c r="H44" i="23" s="1"/>
  <c r="H45" i="23" s="1"/>
  <c r="G37" i="23"/>
  <c r="F37" i="23"/>
  <c r="F44" i="23" s="1"/>
  <c r="E37" i="23"/>
  <c r="E44" i="23" s="1"/>
  <c r="D37" i="23"/>
  <c r="D44" i="23" s="1"/>
  <c r="C37" i="23"/>
  <c r="C44" i="23" s="1"/>
  <c r="J26" i="23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Y13" i="23"/>
  <c r="Y26" i="23" s="1"/>
  <c r="X13" i="23"/>
  <c r="X26" i="23" s="1"/>
  <c r="W13" i="23"/>
  <c r="W26" i="23" s="1"/>
  <c r="V13" i="23"/>
  <c r="V26" i="23" s="1"/>
  <c r="V45" i="23" s="1"/>
  <c r="U13" i="23"/>
  <c r="U26" i="23" s="1"/>
  <c r="U45" i="23" s="1"/>
  <c r="T13" i="23"/>
  <c r="T26" i="23" s="1"/>
  <c r="S13" i="23"/>
  <c r="S26" i="23" s="1"/>
  <c r="S45" i="23" s="1"/>
  <c r="R13" i="23"/>
  <c r="R26" i="23" s="1"/>
  <c r="Q13" i="23"/>
  <c r="Q26" i="23" s="1"/>
  <c r="P13" i="23"/>
  <c r="P26" i="23" s="1"/>
  <c r="O13" i="23"/>
  <c r="O26" i="23" s="1"/>
  <c r="N13" i="23"/>
  <c r="N26" i="23" s="1"/>
  <c r="N45" i="23" s="1"/>
  <c r="M13" i="23"/>
  <c r="M26" i="23" s="1"/>
  <c r="M45" i="23" s="1"/>
  <c r="L13" i="23"/>
  <c r="L26" i="23" s="1"/>
  <c r="K13" i="23"/>
  <c r="K26" i="23" s="1"/>
  <c r="K45" i="23" s="1"/>
  <c r="J13" i="23"/>
  <c r="I13" i="23"/>
  <c r="I26" i="23" s="1"/>
  <c r="H13" i="23"/>
  <c r="H26" i="23" s="1"/>
  <c r="G13" i="23"/>
  <c r="G26" i="23" s="1"/>
  <c r="G45" i="23" s="1"/>
  <c r="F13" i="23"/>
  <c r="F26" i="23" s="1"/>
  <c r="E13" i="23"/>
  <c r="E26" i="23" s="1"/>
  <c r="E45" i="23" s="1"/>
  <c r="D13" i="23"/>
  <c r="D26" i="23" s="1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J44" i="24"/>
  <c r="AA43" i="24"/>
  <c r="Y43" i="24"/>
  <c r="X43" i="24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Y44" i="24" s="1"/>
  <c r="X37" i="24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O37" i="24"/>
  <c r="O44" i="24" s="1"/>
  <c r="N37" i="24"/>
  <c r="N44" i="24" s="1"/>
  <c r="M37" i="24"/>
  <c r="M44" i="24" s="1"/>
  <c r="L37" i="24"/>
  <c r="L44" i="24" s="1"/>
  <c r="K37" i="24"/>
  <c r="J37" i="24"/>
  <c r="I37" i="24"/>
  <c r="I44" i="24" s="1"/>
  <c r="I45" i="24" s="1"/>
  <c r="H37" i="24"/>
  <c r="H44" i="24" s="1"/>
  <c r="H45" i="24" s="1"/>
  <c r="G37" i="24"/>
  <c r="G44" i="24" s="1"/>
  <c r="F37" i="24"/>
  <c r="F44" i="24" s="1"/>
  <c r="E37" i="24"/>
  <c r="E44" i="24" s="1"/>
  <c r="D37" i="24"/>
  <c r="D44" i="24" s="1"/>
  <c r="C37" i="24"/>
  <c r="K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Z26" i="24" s="1"/>
  <c r="W13" i="24"/>
  <c r="W26" i="24" s="1"/>
  <c r="V13" i="24"/>
  <c r="V26" i="24" s="1"/>
  <c r="U13" i="24"/>
  <c r="U26" i="24" s="1"/>
  <c r="U45" i="24" s="1"/>
  <c r="T13" i="24"/>
  <c r="S13" i="24"/>
  <c r="R13" i="24"/>
  <c r="R26" i="24" s="1"/>
  <c r="Q13" i="24"/>
  <c r="Q26" i="24" s="1"/>
  <c r="P13" i="24"/>
  <c r="P26" i="24" s="1"/>
  <c r="O13" i="24"/>
  <c r="O26" i="24" s="1"/>
  <c r="N13" i="24"/>
  <c r="N26" i="24" s="1"/>
  <c r="M13" i="24"/>
  <c r="M26" i="24" s="1"/>
  <c r="M45" i="24" s="1"/>
  <c r="L13" i="24"/>
  <c r="L26" i="24" s="1"/>
  <c r="K13" i="24"/>
  <c r="J13" i="24"/>
  <c r="J26" i="24" s="1"/>
  <c r="I13" i="24"/>
  <c r="I26" i="24" s="1"/>
  <c r="H13" i="24"/>
  <c r="H26" i="24" s="1"/>
  <c r="G13" i="24"/>
  <c r="G26" i="24" s="1"/>
  <c r="F13" i="24"/>
  <c r="F26" i="24" s="1"/>
  <c r="E13" i="24"/>
  <c r="E26" i="24" s="1"/>
  <c r="E45" i="24" s="1"/>
  <c r="D13" i="24"/>
  <c r="C13" i="24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Z37" i="25" s="1"/>
  <c r="W37" i="25"/>
  <c r="W44" i="25" s="1"/>
  <c r="V37" i="25"/>
  <c r="U37" i="25"/>
  <c r="T37" i="25"/>
  <c r="T44" i="25" s="1"/>
  <c r="S37" i="25"/>
  <c r="S44" i="25" s="1"/>
  <c r="R37" i="25"/>
  <c r="Q37" i="25"/>
  <c r="Q44" i="25" s="1"/>
  <c r="P37" i="25"/>
  <c r="O37" i="25"/>
  <c r="O44" i="25" s="1"/>
  <c r="N37" i="25"/>
  <c r="M37" i="25"/>
  <c r="L37" i="25"/>
  <c r="L44" i="25" s="1"/>
  <c r="K37" i="25"/>
  <c r="K44" i="25" s="1"/>
  <c r="J37" i="25"/>
  <c r="J44" i="25" s="1"/>
  <c r="I37" i="25"/>
  <c r="I44" i="25" s="1"/>
  <c r="H37" i="25"/>
  <c r="G37" i="25"/>
  <c r="G44" i="25" s="1"/>
  <c r="F37" i="25"/>
  <c r="E37" i="25"/>
  <c r="D37" i="25"/>
  <c r="D44" i="25" s="1"/>
  <c r="C37" i="25"/>
  <c r="C44" i="25" s="1"/>
  <c r="M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Y13" i="25"/>
  <c r="Y26" i="25" s="1"/>
  <c r="Y45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R13" i="25"/>
  <c r="R26" i="25" s="1"/>
  <c r="Q13" i="25"/>
  <c r="Q26" i="25" s="1"/>
  <c r="Q45" i="25" s="1"/>
  <c r="P13" i="25"/>
  <c r="P26" i="25" s="1"/>
  <c r="O13" i="25"/>
  <c r="O26" i="25" s="1"/>
  <c r="N13" i="25"/>
  <c r="N26" i="25" s="1"/>
  <c r="M13" i="25"/>
  <c r="L13" i="25"/>
  <c r="L26" i="25" s="1"/>
  <c r="K13" i="25"/>
  <c r="J13" i="25"/>
  <c r="J26" i="25" s="1"/>
  <c r="I13" i="25"/>
  <c r="I26" i="25" s="1"/>
  <c r="I45" i="25" s="1"/>
  <c r="H13" i="25"/>
  <c r="H26" i="25" s="1"/>
  <c r="G13" i="25"/>
  <c r="G26" i="25" s="1"/>
  <c r="F13" i="25"/>
  <c r="F26" i="25" s="1"/>
  <c r="E13" i="25"/>
  <c r="E26" i="25" s="1"/>
  <c r="D13" i="25"/>
  <c r="D26" i="25" s="1"/>
  <c r="D45" i="25" s="1"/>
  <c r="C13" i="25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I44" i="26"/>
  <c r="I45" i="26" s="1"/>
  <c r="AA43" i="26"/>
  <c r="Z43" i="26"/>
  <c r="Y43" i="26"/>
  <c r="X43" i="26"/>
  <c r="W43" i="26"/>
  <c r="V43" i="26"/>
  <c r="U43" i="26"/>
  <c r="T43" i="26"/>
  <c r="S43" i="26"/>
  <c r="R43" i="26"/>
  <c r="R44" i="26" s="1"/>
  <c r="Q43" i="26"/>
  <c r="P43" i="26"/>
  <c r="O43" i="26"/>
  <c r="N43" i="26"/>
  <c r="M43" i="26"/>
  <c r="L43" i="26"/>
  <c r="K43" i="26"/>
  <c r="J43" i="26"/>
  <c r="J44" i="26" s="1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Z37" i="26" s="1"/>
  <c r="W37" i="26"/>
  <c r="W44" i="26" s="1"/>
  <c r="V37" i="26"/>
  <c r="U37" i="26"/>
  <c r="U44" i="26" s="1"/>
  <c r="T37" i="26"/>
  <c r="S37" i="26"/>
  <c r="S44" i="26" s="1"/>
  <c r="R37" i="26"/>
  <c r="Q37" i="26"/>
  <c r="Q44" i="26" s="1"/>
  <c r="Q45" i="26" s="1"/>
  <c r="P37" i="26"/>
  <c r="P44" i="26" s="1"/>
  <c r="P45" i="26" s="1"/>
  <c r="O37" i="26"/>
  <c r="O44" i="26" s="1"/>
  <c r="N37" i="26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J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Y45" i="26" s="1"/>
  <c r="X13" i="26"/>
  <c r="X26" i="26" s="1"/>
  <c r="W13" i="26"/>
  <c r="W26" i="26" s="1"/>
  <c r="V13" i="26"/>
  <c r="V26" i="26" s="1"/>
  <c r="U13" i="26"/>
  <c r="U26" i="26" s="1"/>
  <c r="U45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N13" i="26"/>
  <c r="N26" i="26" s="1"/>
  <c r="M13" i="26"/>
  <c r="M26" i="26" s="1"/>
  <c r="M45" i="26" s="1"/>
  <c r="L13" i="26"/>
  <c r="L26" i="26" s="1"/>
  <c r="K13" i="26"/>
  <c r="J13" i="26"/>
  <c r="I13" i="26"/>
  <c r="I26" i="26" s="1"/>
  <c r="H13" i="26"/>
  <c r="H26" i="26" s="1"/>
  <c r="G13" i="26"/>
  <c r="G26" i="26" s="1"/>
  <c r="F13" i="26"/>
  <c r="F26" i="26" s="1"/>
  <c r="E13" i="26"/>
  <c r="E26" i="26" s="1"/>
  <c r="E45" i="26" s="1"/>
  <c r="D13" i="26"/>
  <c r="D26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4" i="27"/>
  <c r="AA43" i="27"/>
  <c r="Z43" i="27"/>
  <c r="Y43" i="27"/>
  <c r="Y44" i="27" s="1"/>
  <c r="Y45" i="27" s="1"/>
  <c r="X43" i="27"/>
  <c r="W43" i="27"/>
  <c r="V43" i="27"/>
  <c r="U43" i="27"/>
  <c r="T43" i="27"/>
  <c r="S43" i="27"/>
  <c r="R43" i="27"/>
  <c r="Q43" i="27"/>
  <c r="Q44" i="27" s="1"/>
  <c r="P43" i="27"/>
  <c r="O43" i="27"/>
  <c r="N43" i="27"/>
  <c r="M43" i="27"/>
  <c r="L43" i="27"/>
  <c r="K43" i="27"/>
  <c r="J43" i="27"/>
  <c r="I43" i="27"/>
  <c r="I44" i="27" s="1"/>
  <c r="I45" i="27" s="1"/>
  <c r="H43" i="27"/>
  <c r="G43" i="27"/>
  <c r="F43" i="27"/>
  <c r="E43" i="27"/>
  <c r="D43" i="27"/>
  <c r="C43" i="27"/>
  <c r="AA37" i="27"/>
  <c r="AA44" i="27" s="1"/>
  <c r="Z37" i="27"/>
  <c r="Y37" i="27"/>
  <c r="X37" i="27"/>
  <c r="W37" i="27"/>
  <c r="W44" i="27" s="1"/>
  <c r="V37" i="27"/>
  <c r="V44" i="27" s="1"/>
  <c r="U37" i="27"/>
  <c r="T37" i="27"/>
  <c r="T44" i="27" s="1"/>
  <c r="S37" i="27"/>
  <c r="S44" i="27" s="1"/>
  <c r="R37" i="27"/>
  <c r="R44" i="27" s="1"/>
  <c r="Q37" i="27"/>
  <c r="P37" i="27"/>
  <c r="O37" i="27"/>
  <c r="O44" i="27" s="1"/>
  <c r="N37" i="27"/>
  <c r="N44" i="27" s="1"/>
  <c r="M37" i="27"/>
  <c r="L37" i="27"/>
  <c r="L44" i="27" s="1"/>
  <c r="K37" i="27"/>
  <c r="K44" i="27" s="1"/>
  <c r="J37" i="27"/>
  <c r="J44" i="27" s="1"/>
  <c r="I37" i="27"/>
  <c r="H37" i="27"/>
  <c r="H44" i="27" s="1"/>
  <c r="H45" i="27" s="1"/>
  <c r="G37" i="27"/>
  <c r="F37" i="27"/>
  <c r="F44" i="27" s="1"/>
  <c r="E37" i="27"/>
  <c r="D37" i="27"/>
  <c r="D44" i="27" s="1"/>
  <c r="C37" i="27"/>
  <c r="C44" i="27" s="1"/>
  <c r="T26" i="27"/>
  <c r="T45" i="27" s="1"/>
  <c r="K26" i="27"/>
  <c r="K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X26" i="27" s="1"/>
  <c r="W13" i="27"/>
  <c r="W26" i="27" s="1"/>
  <c r="V13" i="27"/>
  <c r="V26" i="27" s="1"/>
  <c r="V45" i="27" s="1"/>
  <c r="U13" i="27"/>
  <c r="U26" i="27" s="1"/>
  <c r="T13" i="27"/>
  <c r="S13" i="27"/>
  <c r="S26" i="27" s="1"/>
  <c r="S45" i="27" s="1"/>
  <c r="R13" i="27"/>
  <c r="R26" i="27" s="1"/>
  <c r="Q13" i="27"/>
  <c r="Q26" i="27" s="1"/>
  <c r="P13" i="27"/>
  <c r="O13" i="27"/>
  <c r="O26" i="27" s="1"/>
  <c r="N13" i="27"/>
  <c r="N26" i="27" s="1"/>
  <c r="N45" i="27" s="1"/>
  <c r="M13" i="27"/>
  <c r="M26" i="27" s="1"/>
  <c r="L13" i="27"/>
  <c r="L26" i="27" s="1"/>
  <c r="K13" i="27"/>
  <c r="J13" i="27"/>
  <c r="J26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D13" i="27"/>
  <c r="D26" i="27" s="1"/>
  <c r="C13" i="27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V45" i="28"/>
  <c r="W44" i="28"/>
  <c r="I44" i="28"/>
  <c r="I45" i="28" s="1"/>
  <c r="G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Y44" i="28" s="1"/>
  <c r="X37" i="28"/>
  <c r="W37" i="28"/>
  <c r="V37" i="28"/>
  <c r="V44" i="28" s="1"/>
  <c r="U37" i="28"/>
  <c r="U44" i="28" s="1"/>
  <c r="T37" i="28"/>
  <c r="T44" i="28" s="1"/>
  <c r="S37" i="28"/>
  <c r="R37" i="28"/>
  <c r="R44" i="28" s="1"/>
  <c r="Q37" i="28"/>
  <c r="Q44" i="28" s="1"/>
  <c r="P37" i="28"/>
  <c r="O37" i="28"/>
  <c r="O44" i="28" s="1"/>
  <c r="N37" i="28"/>
  <c r="N44" i="28" s="1"/>
  <c r="M37" i="28"/>
  <c r="M44" i="28" s="1"/>
  <c r="L37" i="28"/>
  <c r="L44" i="28" s="1"/>
  <c r="K37" i="28"/>
  <c r="J37" i="28"/>
  <c r="J44" i="28" s="1"/>
  <c r="I37" i="28"/>
  <c r="H37" i="28"/>
  <c r="H44" i="28" s="1"/>
  <c r="G37" i="28"/>
  <c r="F37" i="28"/>
  <c r="F44" i="28" s="1"/>
  <c r="E37" i="28"/>
  <c r="E44" i="28" s="1"/>
  <c r="D37" i="28"/>
  <c r="D44" i="28" s="1"/>
  <c r="C37" i="28"/>
  <c r="R26" i="28"/>
  <c r="J26" i="28"/>
  <c r="AA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Y13" i="28"/>
  <c r="Y26" i="28" s="1"/>
  <c r="X13" i="28"/>
  <c r="W13" i="28"/>
  <c r="W26" i="28" s="1"/>
  <c r="W45" i="28" s="1"/>
  <c r="V13" i="28"/>
  <c r="V26" i="28" s="1"/>
  <c r="U13" i="28"/>
  <c r="U26" i="28" s="1"/>
  <c r="U45" i="28" s="1"/>
  <c r="T13" i="28"/>
  <c r="T26" i="28" s="1"/>
  <c r="S13" i="28"/>
  <c r="R13" i="28"/>
  <c r="Q13" i="28"/>
  <c r="Q26" i="28" s="1"/>
  <c r="P13" i="28"/>
  <c r="P26" i="28" s="1"/>
  <c r="O13" i="28"/>
  <c r="O26" i="28" s="1"/>
  <c r="N13" i="28"/>
  <c r="N26" i="28" s="1"/>
  <c r="N45" i="28" s="1"/>
  <c r="M13" i="28"/>
  <c r="M26" i="28" s="1"/>
  <c r="M45" i="28" s="1"/>
  <c r="L13" i="28"/>
  <c r="L26" i="28" s="1"/>
  <c r="K13" i="28"/>
  <c r="K26" i="28" s="1"/>
  <c r="J13" i="28"/>
  <c r="I13" i="28"/>
  <c r="I26" i="28" s="1"/>
  <c r="H13" i="28"/>
  <c r="H26" i="28" s="1"/>
  <c r="H45" i="28" s="1"/>
  <c r="G13" i="28"/>
  <c r="G26" i="28" s="1"/>
  <c r="G45" i="28" s="1"/>
  <c r="F13" i="28"/>
  <c r="F26" i="28" s="1"/>
  <c r="F45" i="28" s="1"/>
  <c r="E13" i="28"/>
  <c r="E26" i="28" s="1"/>
  <c r="D13" i="28"/>
  <c r="D26" i="28" s="1"/>
  <c r="D45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P44" i="29" s="1"/>
  <c r="P45" i="29" s="1"/>
  <c r="O43" i="29"/>
  <c r="N43" i="29"/>
  <c r="M43" i="29"/>
  <c r="L43" i="29"/>
  <c r="L44" i="29" s="1"/>
  <c r="K43" i="29"/>
  <c r="J43" i="29"/>
  <c r="I43" i="29"/>
  <c r="H43" i="29"/>
  <c r="H44" i="29" s="1"/>
  <c r="H45" i="29" s="1"/>
  <c r="G43" i="29"/>
  <c r="F43" i="29"/>
  <c r="E43" i="29"/>
  <c r="D43" i="29"/>
  <c r="C43" i="29"/>
  <c r="AA37" i="29"/>
  <c r="AA44" i="29" s="1"/>
  <c r="Z37" i="29"/>
  <c r="Y37" i="29"/>
  <c r="X37" i="29"/>
  <c r="W37" i="29"/>
  <c r="W44" i="29" s="1"/>
  <c r="V37" i="29"/>
  <c r="V44" i="29" s="1"/>
  <c r="U37" i="29"/>
  <c r="T37" i="29"/>
  <c r="S37" i="29"/>
  <c r="S44" i="29" s="1"/>
  <c r="R37" i="29"/>
  <c r="R44" i="29" s="1"/>
  <c r="Q37" i="29"/>
  <c r="P37" i="29"/>
  <c r="O37" i="29"/>
  <c r="O44" i="29" s="1"/>
  <c r="N37" i="29"/>
  <c r="N44" i="29" s="1"/>
  <c r="M37" i="29"/>
  <c r="L37" i="29"/>
  <c r="K37" i="29"/>
  <c r="K44" i="29" s="1"/>
  <c r="J37" i="29"/>
  <c r="J44" i="29" s="1"/>
  <c r="I37" i="29"/>
  <c r="H37" i="29"/>
  <c r="G37" i="29"/>
  <c r="G44" i="29" s="1"/>
  <c r="F37" i="29"/>
  <c r="F44" i="29" s="1"/>
  <c r="E37" i="29"/>
  <c r="D37" i="29"/>
  <c r="C37" i="29"/>
  <c r="C44" i="29" s="1"/>
  <c r="Z26" i="29"/>
  <c r="M26" i="29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AA45" i="29" s="1"/>
  <c r="Y13" i="29"/>
  <c r="Y26" i="29" s="1"/>
  <c r="X13" i="29"/>
  <c r="X26" i="29" s="1"/>
  <c r="W13" i="29"/>
  <c r="W26" i="29" s="1"/>
  <c r="V13" i="29"/>
  <c r="V26" i="29" s="1"/>
  <c r="V45" i="29" s="1"/>
  <c r="U13" i="29"/>
  <c r="U26" i="29" s="1"/>
  <c r="T13" i="29"/>
  <c r="T26" i="29" s="1"/>
  <c r="S13" i="29"/>
  <c r="R13" i="29"/>
  <c r="R26" i="29" s="1"/>
  <c r="Q13" i="29"/>
  <c r="Q26" i="29" s="1"/>
  <c r="P13" i="29"/>
  <c r="P26" i="29" s="1"/>
  <c r="O13" i="29"/>
  <c r="O26" i="29" s="1"/>
  <c r="N13" i="29"/>
  <c r="N26" i="29" s="1"/>
  <c r="N45" i="29" s="1"/>
  <c r="M13" i="29"/>
  <c r="L13" i="29"/>
  <c r="L26" i="29" s="1"/>
  <c r="K13" i="29"/>
  <c r="J13" i="29"/>
  <c r="J26" i="29" s="1"/>
  <c r="I13" i="29"/>
  <c r="I26" i="29" s="1"/>
  <c r="H13" i="29"/>
  <c r="H26" i="29" s="1"/>
  <c r="G13" i="29"/>
  <c r="G26" i="29" s="1"/>
  <c r="F13" i="29"/>
  <c r="F26" i="29" s="1"/>
  <c r="F45" i="29" s="1"/>
  <c r="E13" i="29"/>
  <c r="E26" i="29" s="1"/>
  <c r="D13" i="29"/>
  <c r="D26" i="29" s="1"/>
  <c r="C13" i="29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H44" i="30"/>
  <c r="AA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Y44" i="30" s="1"/>
  <c r="X37" i="30"/>
  <c r="Z37" i="30" s="1"/>
  <c r="W37" i="30"/>
  <c r="W44" i="30" s="1"/>
  <c r="V37" i="30"/>
  <c r="V44" i="30" s="1"/>
  <c r="U37" i="30"/>
  <c r="T37" i="30"/>
  <c r="T44" i="30" s="1"/>
  <c r="S37" i="30"/>
  <c r="S44" i="30" s="1"/>
  <c r="R37" i="30"/>
  <c r="Q37" i="30"/>
  <c r="Q44" i="30" s="1"/>
  <c r="P37" i="30"/>
  <c r="P44" i="30" s="1"/>
  <c r="O37" i="30"/>
  <c r="O44" i="30" s="1"/>
  <c r="N37" i="30"/>
  <c r="N44" i="30" s="1"/>
  <c r="M37" i="30"/>
  <c r="L37" i="30"/>
  <c r="L44" i="30" s="1"/>
  <c r="K37" i="30"/>
  <c r="K44" i="30" s="1"/>
  <c r="J37" i="30"/>
  <c r="I37" i="30"/>
  <c r="I44" i="30" s="1"/>
  <c r="H37" i="30"/>
  <c r="G37" i="30"/>
  <c r="G44" i="30" s="1"/>
  <c r="F37" i="30"/>
  <c r="F44" i="30" s="1"/>
  <c r="E37" i="30"/>
  <c r="D37" i="30"/>
  <c r="D44" i="30" s="1"/>
  <c r="C37" i="30"/>
  <c r="C44" i="30" s="1"/>
  <c r="F26" i="30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AA45" i="30" s="1"/>
  <c r="Y13" i="30"/>
  <c r="Y26" i="30" s="1"/>
  <c r="Y45" i="30" s="1"/>
  <c r="X13" i="30"/>
  <c r="W13" i="30"/>
  <c r="V13" i="30"/>
  <c r="V26" i="30" s="1"/>
  <c r="U13" i="30"/>
  <c r="U26" i="30" s="1"/>
  <c r="T13" i="30"/>
  <c r="S13" i="30"/>
  <c r="S26" i="30" s="1"/>
  <c r="S45" i="30" s="1"/>
  <c r="R13" i="30"/>
  <c r="Q13" i="30"/>
  <c r="Q26" i="30" s="1"/>
  <c r="P13" i="30"/>
  <c r="P26" i="30" s="1"/>
  <c r="O13" i="30"/>
  <c r="N13" i="30"/>
  <c r="N26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G13" i="30"/>
  <c r="G26" i="30" s="1"/>
  <c r="G45" i="30" s="1"/>
  <c r="F13" i="30"/>
  <c r="E13" i="30"/>
  <c r="E26" i="30" s="1"/>
  <c r="D13" i="30"/>
  <c r="D26" i="30" s="1"/>
  <c r="C13" i="30"/>
  <c r="C26" i="30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4" i="31"/>
  <c r="S44" i="31"/>
  <c r="K44" i="31"/>
  <c r="H44" i="31"/>
  <c r="AA43" i="31"/>
  <c r="Y43" i="31"/>
  <c r="X43" i="31"/>
  <c r="W43" i="31"/>
  <c r="V43" i="31"/>
  <c r="U43" i="31"/>
  <c r="T43" i="31"/>
  <c r="T44" i="31" s="1"/>
  <c r="S43" i="31"/>
  <c r="R43" i="31"/>
  <c r="Q43" i="31"/>
  <c r="P43" i="31"/>
  <c r="O43" i="31"/>
  <c r="N43" i="31"/>
  <c r="M43" i="31"/>
  <c r="L43" i="31"/>
  <c r="L44" i="31" s="1"/>
  <c r="K43" i="31"/>
  <c r="J43" i="31"/>
  <c r="I43" i="31"/>
  <c r="H43" i="31"/>
  <c r="G43" i="31"/>
  <c r="F43" i="31"/>
  <c r="E43" i="31"/>
  <c r="D43" i="31"/>
  <c r="D44" i="31" s="1"/>
  <c r="C43" i="31"/>
  <c r="C44" i="31" s="1"/>
  <c r="C45" i="31" s="1"/>
  <c r="AA37" i="31"/>
  <c r="Y37" i="31"/>
  <c r="X37" i="31"/>
  <c r="Z37" i="31" s="1"/>
  <c r="W37" i="31"/>
  <c r="V37" i="31"/>
  <c r="V44" i="31" s="1"/>
  <c r="U37" i="31"/>
  <c r="U44" i="31" s="1"/>
  <c r="T37" i="31"/>
  <c r="S37" i="31"/>
  <c r="R37" i="31"/>
  <c r="R44" i="31" s="1"/>
  <c r="Q37" i="31"/>
  <c r="P37" i="31"/>
  <c r="P44" i="31" s="1"/>
  <c r="O37" i="31"/>
  <c r="N37" i="31"/>
  <c r="N44" i="31" s="1"/>
  <c r="M37" i="31"/>
  <c r="M44" i="31" s="1"/>
  <c r="L37" i="31"/>
  <c r="K37" i="31"/>
  <c r="J37" i="31"/>
  <c r="J44" i="31" s="1"/>
  <c r="I37" i="31"/>
  <c r="H37" i="31"/>
  <c r="G37" i="31"/>
  <c r="F37" i="31"/>
  <c r="F44" i="31" s="1"/>
  <c r="E37" i="31"/>
  <c r="E44" i="31" s="1"/>
  <c r="D37" i="31"/>
  <c r="C37" i="31"/>
  <c r="AA26" i="31"/>
  <c r="AA45" i="31" s="1"/>
  <c r="S26" i="31"/>
  <c r="K26" i="31"/>
  <c r="K45" i="31" s="1"/>
  <c r="F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W13" i="31"/>
  <c r="V13" i="31"/>
  <c r="V26" i="31" s="1"/>
  <c r="U13" i="31"/>
  <c r="U26" i="31" s="1"/>
  <c r="T13" i="31"/>
  <c r="T26" i="31" s="1"/>
  <c r="S13" i="31"/>
  <c r="R13" i="31"/>
  <c r="R26" i="31" s="1"/>
  <c r="Q13" i="31"/>
  <c r="Q26" i="31" s="1"/>
  <c r="P13" i="31"/>
  <c r="P26" i="31" s="1"/>
  <c r="O13" i="31"/>
  <c r="N13" i="31"/>
  <c r="N26" i="31" s="1"/>
  <c r="N45" i="31" s="1"/>
  <c r="M13" i="31"/>
  <c r="M26" i="31" s="1"/>
  <c r="L13" i="31"/>
  <c r="L26" i="31" s="1"/>
  <c r="K13" i="31"/>
  <c r="J13" i="31"/>
  <c r="J26" i="31" s="1"/>
  <c r="I13" i="31"/>
  <c r="I26" i="31" s="1"/>
  <c r="H13" i="31"/>
  <c r="H26" i="31" s="1"/>
  <c r="G13" i="31"/>
  <c r="F13" i="31"/>
  <c r="E13" i="31"/>
  <c r="E26" i="31" s="1"/>
  <c r="D13" i="31"/>
  <c r="D26" i="31" s="1"/>
  <c r="C13" i="31"/>
  <c r="C26" i="3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S44" i="1"/>
  <c r="AA43" i="1"/>
  <c r="Y43" i="1"/>
  <c r="X43" i="1"/>
  <c r="Z43" i="1" s="1"/>
  <c r="W43" i="1"/>
  <c r="V43" i="1"/>
  <c r="U43" i="1"/>
  <c r="T43" i="1"/>
  <c r="T44" i="1" s="1"/>
  <c r="S43" i="1"/>
  <c r="R43" i="1"/>
  <c r="Q43" i="1"/>
  <c r="P43" i="1"/>
  <c r="O43" i="1"/>
  <c r="N43" i="1"/>
  <c r="M43" i="1"/>
  <c r="L43" i="1"/>
  <c r="L44" i="1" s="1"/>
  <c r="K43" i="1"/>
  <c r="J43" i="1"/>
  <c r="I43" i="1"/>
  <c r="H43" i="1"/>
  <c r="G43" i="1"/>
  <c r="F43" i="1"/>
  <c r="E43" i="1"/>
  <c r="D43" i="1"/>
  <c r="D44" i="1" s="1"/>
  <c r="C43" i="1"/>
  <c r="AA37" i="1"/>
  <c r="AA44" i="1" s="1"/>
  <c r="AA45" i="1" s="1"/>
  <c r="Y37" i="1"/>
  <c r="Y44" i="1" s="1"/>
  <c r="X37" i="1"/>
  <c r="X44" i="1" s="1"/>
  <c r="Z44" i="1" s="1"/>
  <c r="W37" i="1"/>
  <c r="V37" i="1"/>
  <c r="U37" i="1"/>
  <c r="U44" i="1" s="1"/>
  <c r="T37" i="1"/>
  <c r="S37" i="1"/>
  <c r="R37" i="1"/>
  <c r="Q37" i="1"/>
  <c r="Q44" i="1" s="1"/>
  <c r="P37" i="1"/>
  <c r="P44" i="1" s="1"/>
  <c r="O37" i="1"/>
  <c r="N37" i="1"/>
  <c r="M37" i="1"/>
  <c r="M44" i="1" s="1"/>
  <c r="L37" i="1"/>
  <c r="K37" i="1"/>
  <c r="K44" i="1" s="1"/>
  <c r="J37" i="1"/>
  <c r="I37" i="1"/>
  <c r="I44" i="1" s="1"/>
  <c r="H37" i="1"/>
  <c r="H44" i="1" s="1"/>
  <c r="G37" i="1"/>
  <c r="F37" i="1"/>
  <c r="E37" i="1"/>
  <c r="E44" i="1" s="1"/>
  <c r="D37" i="1"/>
  <c r="C37" i="1"/>
  <c r="C44" i="1" s="1"/>
  <c r="W26" i="1"/>
  <c r="V26" i="1"/>
  <c r="K26" i="1"/>
  <c r="K45" i="1" s="1"/>
  <c r="F26" i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W13" i="1"/>
  <c r="V13" i="1"/>
  <c r="U13" i="1"/>
  <c r="U26" i="1" s="1"/>
  <c r="T13" i="1"/>
  <c r="T26" i="1" s="1"/>
  <c r="S13" i="1"/>
  <c r="S26" i="1" s="1"/>
  <c r="R13" i="1"/>
  <c r="R26" i="1" s="1"/>
  <c r="Q13" i="1"/>
  <c r="P13" i="1"/>
  <c r="P26" i="1" s="1"/>
  <c r="O13" i="1"/>
  <c r="N13" i="1"/>
  <c r="N26" i="1" s="1"/>
  <c r="M13" i="1"/>
  <c r="M26" i="1" s="1"/>
  <c r="L13" i="1"/>
  <c r="K13" i="1"/>
  <c r="J13" i="1"/>
  <c r="J26" i="1" s="1"/>
  <c r="I13" i="1"/>
  <c r="I26" i="1" s="1"/>
  <c r="H13" i="1"/>
  <c r="H26" i="1" s="1"/>
  <c r="G13" i="1"/>
  <c r="G26" i="1" s="1"/>
  <c r="F13" i="1"/>
  <c r="E13" i="1"/>
  <c r="E26" i="1" s="1"/>
  <c r="D13" i="1"/>
  <c r="D26" i="1" s="1"/>
  <c r="C13" i="1"/>
  <c r="C26" i="1" s="1"/>
  <c r="C45" i="1" s="1"/>
  <c r="D26" i="24" l="1"/>
  <c r="W45" i="22"/>
  <c r="F45" i="30"/>
  <c r="N45" i="25"/>
  <c r="X44" i="19"/>
  <c r="Z37" i="19"/>
  <c r="G45" i="18"/>
  <c r="O45" i="18"/>
  <c r="W45" i="18"/>
  <c r="Z26" i="2"/>
  <c r="J44" i="1"/>
  <c r="J45" i="1" s="1"/>
  <c r="R44" i="1"/>
  <c r="R45" i="1" s="1"/>
  <c r="Z37" i="1"/>
  <c r="G44" i="31"/>
  <c r="O44" i="31"/>
  <c r="W44" i="31"/>
  <c r="T26" i="30"/>
  <c r="Q45" i="27"/>
  <c r="G45" i="25"/>
  <c r="O45" i="25"/>
  <c r="N45" i="24"/>
  <c r="V45" i="24"/>
  <c r="T45" i="23"/>
  <c r="I45" i="22"/>
  <c r="Q45" i="22"/>
  <c r="G45" i="21"/>
  <c r="O45" i="21"/>
  <c r="N45" i="14"/>
  <c r="L26" i="1"/>
  <c r="W26" i="31"/>
  <c r="S45" i="31"/>
  <c r="AA26" i="27"/>
  <c r="AA45" i="27" s="1"/>
  <c r="D26" i="16"/>
  <c r="L26" i="16"/>
  <c r="R26" i="20"/>
  <c r="O26" i="31"/>
  <c r="O45" i="31" s="1"/>
  <c r="E45" i="1"/>
  <c r="M45" i="1"/>
  <c r="U45" i="1"/>
  <c r="H45" i="31"/>
  <c r="P45" i="31"/>
  <c r="Z25" i="31"/>
  <c r="I44" i="31"/>
  <c r="I45" i="31" s="1"/>
  <c r="Q44" i="31"/>
  <c r="Y44" i="31"/>
  <c r="Z43" i="31"/>
  <c r="X44" i="31"/>
  <c r="Z44" i="31" s="1"/>
  <c r="N45" i="30"/>
  <c r="V45" i="30"/>
  <c r="L45" i="29"/>
  <c r="AA45" i="18"/>
  <c r="Q26" i="14"/>
  <c r="Q26" i="1"/>
  <c r="O26" i="30"/>
  <c r="O45" i="30" s="1"/>
  <c r="W26" i="30"/>
  <c r="W45" i="30" s="1"/>
  <c r="AA26" i="25"/>
  <c r="AA45" i="25" s="1"/>
  <c r="AA26" i="21"/>
  <c r="AA45" i="21" s="1"/>
  <c r="Z26" i="17"/>
  <c r="X45" i="17"/>
  <c r="H26" i="17"/>
  <c r="H45" i="17" s="1"/>
  <c r="P44" i="6"/>
  <c r="P45" i="6" s="1"/>
  <c r="R26" i="30"/>
  <c r="T26" i="24"/>
  <c r="T45" i="24" s="1"/>
  <c r="G26" i="31"/>
  <c r="O26" i="1"/>
  <c r="F44" i="1"/>
  <c r="F45" i="1" s="1"/>
  <c r="N44" i="1"/>
  <c r="N45" i="1" s="1"/>
  <c r="V44" i="1"/>
  <c r="J45" i="31"/>
  <c r="R45" i="31"/>
  <c r="H45" i="30"/>
  <c r="P45" i="30"/>
  <c r="C26" i="28"/>
  <c r="S26" i="28"/>
  <c r="J45" i="28"/>
  <c r="J45" i="24"/>
  <c r="Z44" i="20"/>
  <c r="Z37" i="17"/>
  <c r="X44" i="17"/>
  <c r="S45" i="1"/>
  <c r="W44" i="19"/>
  <c r="T45" i="1"/>
  <c r="H45" i="1"/>
  <c r="P45" i="1"/>
  <c r="Z25" i="1"/>
  <c r="G44" i="1"/>
  <c r="G45" i="1" s="1"/>
  <c r="O44" i="1"/>
  <c r="W44" i="1"/>
  <c r="W45" i="1" s="1"/>
  <c r="I45" i="30"/>
  <c r="Q45" i="30"/>
  <c r="G45" i="29"/>
  <c r="O45" i="29"/>
  <c r="G45" i="26"/>
  <c r="O45" i="26"/>
  <c r="W45" i="26"/>
  <c r="L45" i="25"/>
  <c r="Q45" i="23"/>
  <c r="L45" i="21"/>
  <c r="Z44" i="17"/>
  <c r="C45" i="15"/>
  <c r="C26" i="29"/>
  <c r="C45" i="29" s="1"/>
  <c r="K26" i="29"/>
  <c r="K45" i="29" s="1"/>
  <c r="S26" i="29"/>
  <c r="S45" i="29" s="1"/>
  <c r="Y44" i="29"/>
  <c r="Y45" i="29" s="1"/>
  <c r="T45" i="28"/>
  <c r="C26" i="27"/>
  <c r="C45" i="27" s="1"/>
  <c r="C26" i="25"/>
  <c r="C45" i="25" s="1"/>
  <c r="K26" i="25"/>
  <c r="K45" i="25" s="1"/>
  <c r="S26" i="25"/>
  <c r="S45" i="25" s="1"/>
  <c r="AA26" i="22"/>
  <c r="C26" i="21"/>
  <c r="C45" i="21" s="1"/>
  <c r="K26" i="21"/>
  <c r="K45" i="21" s="1"/>
  <c r="S26" i="21"/>
  <c r="S45" i="21" s="1"/>
  <c r="C26" i="20"/>
  <c r="C45" i="20" s="1"/>
  <c r="K26" i="20"/>
  <c r="K45" i="20" s="1"/>
  <c r="S26" i="20"/>
  <c r="S45" i="20" s="1"/>
  <c r="Q45" i="19"/>
  <c r="P44" i="19"/>
  <c r="P45" i="19" s="1"/>
  <c r="Q45" i="17"/>
  <c r="AA26" i="11"/>
  <c r="AA44" i="11"/>
  <c r="P45" i="10"/>
  <c r="F44" i="5"/>
  <c r="F45" i="5" s="1"/>
  <c r="N44" i="5"/>
  <c r="N45" i="5" s="1"/>
  <c r="V44" i="5"/>
  <c r="AA26" i="4"/>
  <c r="AA26" i="3"/>
  <c r="D45" i="29"/>
  <c r="E45" i="28"/>
  <c r="X44" i="26"/>
  <c r="Z44" i="26" s="1"/>
  <c r="F45" i="24"/>
  <c r="P44" i="24"/>
  <c r="X44" i="24"/>
  <c r="Z44" i="24" s="1"/>
  <c r="O45" i="23"/>
  <c r="W45" i="23"/>
  <c r="C26" i="22"/>
  <c r="C45" i="22" s="1"/>
  <c r="K26" i="22"/>
  <c r="K45" i="22" s="1"/>
  <c r="S26" i="22"/>
  <c r="S45" i="22" s="1"/>
  <c r="D45" i="20"/>
  <c r="L45" i="20"/>
  <c r="T45" i="20"/>
  <c r="N45" i="20"/>
  <c r="I44" i="19"/>
  <c r="Y44" i="19"/>
  <c r="X26" i="18"/>
  <c r="I45" i="18"/>
  <c r="H44" i="18"/>
  <c r="P44" i="18"/>
  <c r="I44" i="17"/>
  <c r="I45" i="17" s="1"/>
  <c r="F45" i="16"/>
  <c r="N45" i="16"/>
  <c r="V45" i="16"/>
  <c r="P44" i="16"/>
  <c r="P45" i="16" s="1"/>
  <c r="G45" i="15"/>
  <c r="C45" i="14"/>
  <c r="G26" i="13"/>
  <c r="O26" i="13"/>
  <c r="W26" i="13"/>
  <c r="R45" i="13"/>
  <c r="X26" i="8"/>
  <c r="Q44" i="4"/>
  <c r="X44" i="30"/>
  <c r="Z44" i="30" s="1"/>
  <c r="D44" i="29"/>
  <c r="T44" i="29"/>
  <c r="P44" i="28"/>
  <c r="M45" i="27"/>
  <c r="E44" i="27"/>
  <c r="E45" i="27" s="1"/>
  <c r="M44" i="27"/>
  <c r="U44" i="27"/>
  <c r="U45" i="27" s="1"/>
  <c r="F44" i="25"/>
  <c r="F45" i="25" s="1"/>
  <c r="N44" i="25"/>
  <c r="V44" i="25"/>
  <c r="V45" i="25" s="1"/>
  <c r="G45" i="24"/>
  <c r="O45" i="24"/>
  <c r="W45" i="24"/>
  <c r="Z50" i="24"/>
  <c r="Z25" i="23"/>
  <c r="H45" i="19"/>
  <c r="Z25" i="19"/>
  <c r="C44" i="19"/>
  <c r="K44" i="19"/>
  <c r="S44" i="19"/>
  <c r="J44" i="18"/>
  <c r="J45" i="18" s="1"/>
  <c r="C26" i="17"/>
  <c r="C45" i="17" s="1"/>
  <c r="S26" i="17"/>
  <c r="S45" i="17" s="1"/>
  <c r="K44" i="17"/>
  <c r="K45" i="17" s="1"/>
  <c r="S44" i="17"/>
  <c r="X44" i="16"/>
  <c r="X45" i="16" s="1"/>
  <c r="Z50" i="16"/>
  <c r="H45" i="15"/>
  <c r="F44" i="14"/>
  <c r="F45" i="14" s="1"/>
  <c r="U45" i="12"/>
  <c r="F26" i="10"/>
  <c r="F45" i="10" s="1"/>
  <c r="N26" i="10"/>
  <c r="P45" i="8"/>
  <c r="X26" i="7"/>
  <c r="Z13" i="7"/>
  <c r="H45" i="5"/>
  <c r="T45" i="4"/>
  <c r="O45" i="28"/>
  <c r="H45" i="26"/>
  <c r="X45" i="26"/>
  <c r="Z45" i="26" s="1"/>
  <c r="P44" i="23"/>
  <c r="X44" i="22"/>
  <c r="Z44" i="22" s="1"/>
  <c r="C26" i="18"/>
  <c r="C45" i="18" s="1"/>
  <c r="K26" i="18"/>
  <c r="K45" i="18" s="1"/>
  <c r="S26" i="18"/>
  <c r="S45" i="18" s="1"/>
  <c r="F45" i="18"/>
  <c r="Y26" i="15"/>
  <c r="S45" i="14"/>
  <c r="G44" i="14"/>
  <c r="W44" i="14"/>
  <c r="I26" i="13"/>
  <c r="E45" i="11"/>
  <c r="C45" i="30"/>
  <c r="J44" i="30"/>
  <c r="J45" i="30" s="1"/>
  <c r="R44" i="30"/>
  <c r="Z43" i="30"/>
  <c r="W45" i="29"/>
  <c r="P45" i="28"/>
  <c r="Z25" i="28"/>
  <c r="O45" i="27"/>
  <c r="W45" i="27"/>
  <c r="T44" i="26"/>
  <c r="W45" i="25"/>
  <c r="AA26" i="23"/>
  <c r="AA45" i="23" s="1"/>
  <c r="I44" i="23"/>
  <c r="I45" i="23" s="1"/>
  <c r="Y44" i="23"/>
  <c r="Y45" i="23" s="1"/>
  <c r="W45" i="21"/>
  <c r="Z37" i="20"/>
  <c r="AA26" i="19"/>
  <c r="AA45" i="19" s="1"/>
  <c r="T45" i="18"/>
  <c r="T44" i="18"/>
  <c r="E26" i="17"/>
  <c r="E45" i="17" s="1"/>
  <c r="M26" i="17"/>
  <c r="M45" i="17" s="1"/>
  <c r="D44" i="17"/>
  <c r="T44" i="17"/>
  <c r="T45" i="17" s="1"/>
  <c r="K44" i="16"/>
  <c r="X26" i="12"/>
  <c r="Z26" i="12" s="1"/>
  <c r="AA44" i="12"/>
  <c r="AA45" i="12" s="1"/>
  <c r="Z13" i="10"/>
  <c r="X26" i="10"/>
  <c r="Z25" i="10"/>
  <c r="H26" i="9"/>
  <c r="H45" i="9" s="1"/>
  <c r="P26" i="9"/>
  <c r="P45" i="9" s="1"/>
  <c r="X26" i="9"/>
  <c r="AA26" i="26"/>
  <c r="AA45" i="26" s="1"/>
  <c r="H44" i="25"/>
  <c r="H45" i="25" s="1"/>
  <c r="P44" i="25"/>
  <c r="P45" i="25" s="1"/>
  <c r="AA26" i="24"/>
  <c r="C26" i="23"/>
  <c r="C45" i="23" s="1"/>
  <c r="AA44" i="22"/>
  <c r="R44" i="22"/>
  <c r="Z43" i="22"/>
  <c r="Z25" i="21"/>
  <c r="H45" i="20"/>
  <c r="X45" i="20"/>
  <c r="Z25" i="20"/>
  <c r="C26" i="19"/>
  <c r="C45" i="19" s="1"/>
  <c r="K26" i="19"/>
  <c r="K45" i="19" s="1"/>
  <c r="S26" i="19"/>
  <c r="S45" i="19" s="1"/>
  <c r="E44" i="19"/>
  <c r="M44" i="19"/>
  <c r="U44" i="19"/>
  <c r="U45" i="19" s="1"/>
  <c r="J45" i="16"/>
  <c r="R45" i="16"/>
  <c r="S45" i="15"/>
  <c r="K26" i="15"/>
  <c r="K45" i="15" s="1"/>
  <c r="G26" i="14"/>
  <c r="O26" i="14"/>
  <c r="W26" i="14"/>
  <c r="S45" i="13"/>
  <c r="C44" i="12"/>
  <c r="K44" i="12"/>
  <c r="S44" i="12"/>
  <c r="S45" i="12" s="1"/>
  <c r="K45" i="8"/>
  <c r="V45" i="5"/>
  <c r="O45" i="4"/>
  <c r="E44" i="30"/>
  <c r="E45" i="30" s="1"/>
  <c r="M44" i="30"/>
  <c r="M45" i="30" s="1"/>
  <c r="U44" i="30"/>
  <c r="U45" i="30" s="1"/>
  <c r="AA26" i="28"/>
  <c r="P44" i="27"/>
  <c r="X44" i="27"/>
  <c r="X45" i="27" s="1"/>
  <c r="Z45" i="27" s="1"/>
  <c r="C26" i="26"/>
  <c r="C45" i="26" s="1"/>
  <c r="K26" i="26"/>
  <c r="S26" i="26"/>
  <c r="S45" i="26" s="1"/>
  <c r="F44" i="26"/>
  <c r="F45" i="26" s="1"/>
  <c r="N44" i="26"/>
  <c r="N45" i="26" s="1"/>
  <c r="V44" i="26"/>
  <c r="V45" i="26" s="1"/>
  <c r="R44" i="25"/>
  <c r="R45" i="25" s="1"/>
  <c r="C26" i="24"/>
  <c r="S26" i="24"/>
  <c r="S45" i="24" s="1"/>
  <c r="D45" i="23"/>
  <c r="H45" i="22"/>
  <c r="Z25" i="22"/>
  <c r="Y45" i="21"/>
  <c r="I44" i="21"/>
  <c r="I45" i="21" s="1"/>
  <c r="Q44" i="21"/>
  <c r="Q45" i="21" s="1"/>
  <c r="Y44" i="21"/>
  <c r="H45" i="21"/>
  <c r="P44" i="21"/>
  <c r="P45" i="21" s="1"/>
  <c r="D45" i="19"/>
  <c r="L45" i="19"/>
  <c r="N45" i="18"/>
  <c r="F44" i="18"/>
  <c r="N44" i="18"/>
  <c r="G44" i="17"/>
  <c r="G45" i="17" s="1"/>
  <c r="O44" i="17"/>
  <c r="O45" i="17" s="1"/>
  <c r="W44" i="17"/>
  <c r="W45" i="17" s="1"/>
  <c r="E44" i="16"/>
  <c r="E45" i="16" s="1"/>
  <c r="M44" i="16"/>
  <c r="U44" i="16"/>
  <c r="G44" i="15"/>
  <c r="Z25" i="14"/>
  <c r="J45" i="10"/>
  <c r="G45" i="5"/>
  <c r="D26" i="15"/>
  <c r="L26" i="15"/>
  <c r="M45" i="14"/>
  <c r="AA26" i="13"/>
  <c r="AA45" i="13" s="1"/>
  <c r="Y26" i="10"/>
  <c r="Z26" i="10" s="1"/>
  <c r="E26" i="9"/>
  <c r="E45" i="9" s="1"/>
  <c r="M26" i="9"/>
  <c r="M45" i="9" s="1"/>
  <c r="U26" i="9"/>
  <c r="U45" i="9" s="1"/>
  <c r="E44" i="9"/>
  <c r="M44" i="9"/>
  <c r="J44" i="8"/>
  <c r="J45" i="8" s="1"/>
  <c r="Z43" i="8"/>
  <c r="X44" i="7"/>
  <c r="Z50" i="5"/>
  <c r="H45" i="4"/>
  <c r="C44" i="4"/>
  <c r="K44" i="4"/>
  <c r="S44" i="4"/>
  <c r="S45" i="4" s="1"/>
  <c r="AA44" i="4"/>
  <c r="Z50" i="4"/>
  <c r="H45" i="3"/>
  <c r="Z26" i="3"/>
  <c r="D44" i="3"/>
  <c r="L44" i="3"/>
  <c r="T44" i="3"/>
  <c r="T45" i="3" s="1"/>
  <c r="J44" i="2"/>
  <c r="R44" i="2"/>
  <c r="R45" i="2" s="1"/>
  <c r="J26" i="12"/>
  <c r="J45" i="12" s="1"/>
  <c r="R26" i="12"/>
  <c r="R45" i="12" s="1"/>
  <c r="R26" i="11"/>
  <c r="N44" i="11"/>
  <c r="K26" i="10"/>
  <c r="G44" i="10"/>
  <c r="G45" i="10" s="1"/>
  <c r="O44" i="10"/>
  <c r="W44" i="10"/>
  <c r="W45" i="10" s="1"/>
  <c r="N45" i="10"/>
  <c r="N44" i="9"/>
  <c r="M26" i="8"/>
  <c r="M45" i="8" s="1"/>
  <c r="C44" i="8"/>
  <c r="K44" i="8"/>
  <c r="S44" i="8"/>
  <c r="J26" i="7"/>
  <c r="J45" i="7" s="1"/>
  <c r="R26" i="7"/>
  <c r="I26" i="4"/>
  <c r="I45" i="4" s="1"/>
  <c r="Q26" i="4"/>
  <c r="Y26" i="4"/>
  <c r="Y45" i="4" s="1"/>
  <c r="Z45" i="4" s="1"/>
  <c r="D44" i="4"/>
  <c r="L44" i="4"/>
  <c r="T44" i="4"/>
  <c r="I26" i="3"/>
  <c r="I45" i="3" s="1"/>
  <c r="Q26" i="3"/>
  <c r="Y26" i="3"/>
  <c r="E44" i="3"/>
  <c r="M44" i="3"/>
  <c r="M45" i="3" s="1"/>
  <c r="U44" i="3"/>
  <c r="F45" i="2"/>
  <c r="V45" i="2"/>
  <c r="C44" i="2"/>
  <c r="K44" i="2"/>
  <c r="S44" i="2"/>
  <c r="M26" i="10"/>
  <c r="M45" i="10" s="1"/>
  <c r="U26" i="10"/>
  <c r="U45" i="10" s="1"/>
  <c r="Z50" i="10"/>
  <c r="G26" i="8"/>
  <c r="G45" i="8" s="1"/>
  <c r="O26" i="8"/>
  <c r="O45" i="8" s="1"/>
  <c r="W26" i="8"/>
  <c r="W45" i="8" s="1"/>
  <c r="N26" i="8"/>
  <c r="E44" i="8"/>
  <c r="E45" i="8" s="1"/>
  <c r="T26" i="7"/>
  <c r="T45" i="7" s="1"/>
  <c r="O44" i="7"/>
  <c r="W44" i="7"/>
  <c r="C26" i="6"/>
  <c r="C45" i="6" s="1"/>
  <c r="K26" i="6"/>
  <c r="S26" i="6"/>
  <c r="AA26" i="6"/>
  <c r="Q45" i="6"/>
  <c r="Z37" i="6"/>
  <c r="C26" i="4"/>
  <c r="S26" i="4"/>
  <c r="C26" i="3"/>
  <c r="C45" i="3" s="1"/>
  <c r="K26" i="3"/>
  <c r="F44" i="3"/>
  <c r="F45" i="3" s="1"/>
  <c r="N44" i="3"/>
  <c r="N45" i="3" s="1"/>
  <c r="V44" i="3"/>
  <c r="Z50" i="3"/>
  <c r="E44" i="2"/>
  <c r="E45" i="2" s="1"/>
  <c r="M44" i="2"/>
  <c r="M45" i="2" s="1"/>
  <c r="U44" i="2"/>
  <c r="U45" i="2" s="1"/>
  <c r="D45" i="4"/>
  <c r="L45" i="4"/>
  <c r="D45" i="3"/>
  <c r="L45" i="3"/>
  <c r="I26" i="2"/>
  <c r="Q26" i="2"/>
  <c r="Y26" i="2"/>
  <c r="V26" i="10"/>
  <c r="V45" i="10" s="1"/>
  <c r="AA44" i="10"/>
  <c r="Y26" i="9"/>
  <c r="Z26" i="9" s="1"/>
  <c r="Z37" i="9"/>
  <c r="F44" i="8"/>
  <c r="N44" i="8"/>
  <c r="N45" i="7"/>
  <c r="Q44" i="7"/>
  <c r="Q45" i="7" s="1"/>
  <c r="E45" i="6"/>
  <c r="M45" i="6"/>
  <c r="K26" i="5"/>
  <c r="S26" i="5"/>
  <c r="AA26" i="5"/>
  <c r="Q45" i="5"/>
  <c r="E45" i="4"/>
  <c r="U45" i="4"/>
  <c r="E45" i="3"/>
  <c r="U45" i="3"/>
  <c r="H44" i="3"/>
  <c r="AA26" i="2"/>
  <c r="AA45" i="2" s="1"/>
  <c r="F44" i="2"/>
  <c r="N44" i="2"/>
  <c r="N45" i="2" s="1"/>
  <c r="V44" i="2"/>
  <c r="J45" i="15"/>
  <c r="D44" i="15"/>
  <c r="D45" i="15" s="1"/>
  <c r="L44" i="15"/>
  <c r="L45" i="15" s="1"/>
  <c r="T44" i="15"/>
  <c r="K45" i="14"/>
  <c r="J44" i="14"/>
  <c r="R44" i="14"/>
  <c r="R45" i="14" s="1"/>
  <c r="G26" i="12"/>
  <c r="O26" i="12"/>
  <c r="O45" i="12" s="1"/>
  <c r="W26" i="12"/>
  <c r="F26" i="12"/>
  <c r="F45" i="12" s="1"/>
  <c r="N26" i="12"/>
  <c r="V26" i="12"/>
  <c r="F44" i="12"/>
  <c r="N44" i="12"/>
  <c r="N45" i="12" s="1"/>
  <c r="V44" i="12"/>
  <c r="G26" i="11"/>
  <c r="G45" i="11" s="1"/>
  <c r="O26" i="11"/>
  <c r="O45" i="11" s="1"/>
  <c r="W26" i="11"/>
  <c r="W45" i="11" s="1"/>
  <c r="F26" i="11"/>
  <c r="F45" i="11" s="1"/>
  <c r="N26" i="11"/>
  <c r="V26" i="11"/>
  <c r="V45" i="11" s="1"/>
  <c r="C44" i="11"/>
  <c r="K44" i="11"/>
  <c r="S44" i="11"/>
  <c r="S45" i="11" s="1"/>
  <c r="D44" i="10"/>
  <c r="L44" i="10"/>
  <c r="T44" i="10"/>
  <c r="C44" i="10"/>
  <c r="K44" i="10"/>
  <c r="S44" i="10"/>
  <c r="S45" i="10" s="1"/>
  <c r="K26" i="9"/>
  <c r="S26" i="9"/>
  <c r="S45" i="9" s="1"/>
  <c r="AA26" i="9"/>
  <c r="R26" i="9"/>
  <c r="R45" i="9" s="1"/>
  <c r="S44" i="9"/>
  <c r="AA44" i="9"/>
  <c r="Q26" i="8"/>
  <c r="Y26" i="8"/>
  <c r="Z26" i="8" s="1"/>
  <c r="H44" i="8"/>
  <c r="H45" i="8" s="1"/>
  <c r="P44" i="8"/>
  <c r="G26" i="7"/>
  <c r="G45" i="7" s="1"/>
  <c r="O26" i="7"/>
  <c r="O45" i="7" s="1"/>
  <c r="W26" i="7"/>
  <c r="W45" i="7" s="1"/>
  <c r="AA44" i="7"/>
  <c r="F45" i="4"/>
  <c r="V45" i="4"/>
  <c r="C26" i="2"/>
  <c r="K26" i="2"/>
  <c r="K45" i="2" s="1"/>
  <c r="S26" i="2"/>
  <c r="S45" i="2" s="1"/>
  <c r="V45" i="31"/>
  <c r="T45" i="26"/>
  <c r="K45" i="30"/>
  <c r="V45" i="1"/>
  <c r="E45" i="31"/>
  <c r="M45" i="31"/>
  <c r="U45" i="31"/>
  <c r="X26" i="30"/>
  <c r="Z13" i="30"/>
  <c r="R45" i="30"/>
  <c r="I44" i="29"/>
  <c r="I45" i="29" s="1"/>
  <c r="Q44" i="29"/>
  <c r="Q45" i="29" s="1"/>
  <c r="X44" i="29"/>
  <c r="Q45" i="24"/>
  <c r="Y45" i="24"/>
  <c r="W45" i="20"/>
  <c r="I45" i="19"/>
  <c r="D45" i="1"/>
  <c r="C45" i="24"/>
  <c r="Q45" i="28"/>
  <c r="Y45" i="28"/>
  <c r="D45" i="24"/>
  <c r="K45" i="24"/>
  <c r="T45" i="19"/>
  <c r="X45" i="15"/>
  <c r="Z26" i="15"/>
  <c r="Q45" i="31"/>
  <c r="Y45" i="31"/>
  <c r="D45" i="30"/>
  <c r="L45" i="30"/>
  <c r="T45" i="30"/>
  <c r="Z44" i="27"/>
  <c r="K45" i="26"/>
  <c r="Y45" i="22"/>
  <c r="L45" i="26"/>
  <c r="L45" i="1"/>
  <c r="E45" i="25"/>
  <c r="X26" i="31"/>
  <c r="Z13" i="31"/>
  <c r="D45" i="26"/>
  <c r="F45" i="20"/>
  <c r="X26" i="1"/>
  <c r="Z13" i="1"/>
  <c r="X44" i="25"/>
  <c r="I45" i="1"/>
  <c r="Q45" i="1"/>
  <c r="Y45" i="1"/>
  <c r="D45" i="31"/>
  <c r="L45" i="31"/>
  <c r="T45" i="31"/>
  <c r="F45" i="31"/>
  <c r="D45" i="27"/>
  <c r="Z26" i="25"/>
  <c r="P45" i="24"/>
  <c r="P45" i="23"/>
  <c r="D45" i="22"/>
  <c r="L45" i="22"/>
  <c r="T45" i="22"/>
  <c r="X44" i="21"/>
  <c r="Z26" i="18"/>
  <c r="R45" i="26"/>
  <c r="Z37" i="12"/>
  <c r="X44" i="12"/>
  <c r="Z44" i="12" s="1"/>
  <c r="X44" i="28"/>
  <c r="Z44" i="28" s="1"/>
  <c r="X45" i="24"/>
  <c r="Z45" i="24" s="1"/>
  <c r="T45" i="25"/>
  <c r="Z37" i="13"/>
  <c r="X44" i="13"/>
  <c r="Z44" i="13" s="1"/>
  <c r="R45" i="27"/>
  <c r="R45" i="23"/>
  <c r="Z37" i="22"/>
  <c r="E44" i="20"/>
  <c r="E45" i="20" s="1"/>
  <c r="M44" i="20"/>
  <c r="U44" i="20"/>
  <c r="U45" i="20" s="1"/>
  <c r="Z13" i="19"/>
  <c r="Y26" i="19"/>
  <c r="Y45" i="19" s="1"/>
  <c r="O45" i="19"/>
  <c r="Q45" i="18"/>
  <c r="Y45" i="18"/>
  <c r="Y45" i="14"/>
  <c r="H44" i="14"/>
  <c r="H45" i="14" s="1"/>
  <c r="P44" i="14"/>
  <c r="P45" i="14" s="1"/>
  <c r="X44" i="14"/>
  <c r="Z44" i="14" s="1"/>
  <c r="V45" i="13"/>
  <c r="G45" i="12"/>
  <c r="W45" i="12"/>
  <c r="R45" i="22"/>
  <c r="Z43" i="18"/>
  <c r="X44" i="18"/>
  <c r="Z44" i="18" s="1"/>
  <c r="L45" i="24"/>
  <c r="J45" i="23"/>
  <c r="H45" i="13"/>
  <c r="Z25" i="12"/>
  <c r="Y26" i="12"/>
  <c r="Y45" i="12" s="1"/>
  <c r="Z37" i="24"/>
  <c r="R45" i="21"/>
  <c r="J45" i="20"/>
  <c r="Z26" i="20"/>
  <c r="E45" i="19"/>
  <c r="M45" i="19"/>
  <c r="W45" i="19"/>
  <c r="E45" i="18"/>
  <c r="M45" i="18"/>
  <c r="H45" i="18"/>
  <c r="Y45" i="17"/>
  <c r="Z45" i="17" s="1"/>
  <c r="U45" i="17"/>
  <c r="O45" i="13"/>
  <c r="Z44" i="5"/>
  <c r="X45" i="5"/>
  <c r="Z45" i="5" s="1"/>
  <c r="L45" i="28"/>
  <c r="J45" i="27"/>
  <c r="M45" i="20"/>
  <c r="Z44" i="19"/>
  <c r="J45" i="14"/>
  <c r="R45" i="29"/>
  <c r="Z37" i="28"/>
  <c r="P26" i="27"/>
  <c r="E44" i="29"/>
  <c r="E45" i="29" s="1"/>
  <c r="M44" i="29"/>
  <c r="M45" i="29" s="1"/>
  <c r="U44" i="29"/>
  <c r="U45" i="29" s="1"/>
  <c r="C44" i="28"/>
  <c r="C45" i="28" s="1"/>
  <c r="K44" i="28"/>
  <c r="K45" i="28" s="1"/>
  <c r="S44" i="28"/>
  <c r="S45" i="28" s="1"/>
  <c r="AA44" i="28"/>
  <c r="AA45" i="28" s="1"/>
  <c r="L45" i="27"/>
  <c r="Z26" i="27"/>
  <c r="J45" i="26"/>
  <c r="E44" i="25"/>
  <c r="M44" i="25"/>
  <c r="M45" i="25" s="1"/>
  <c r="U44" i="25"/>
  <c r="U45" i="25" s="1"/>
  <c r="C44" i="24"/>
  <c r="K44" i="24"/>
  <c r="S44" i="24"/>
  <c r="AA44" i="24"/>
  <c r="AA45" i="24" s="1"/>
  <c r="Z43" i="24"/>
  <c r="L45" i="23"/>
  <c r="Z26" i="23"/>
  <c r="X44" i="23"/>
  <c r="Z44" i="23" s="1"/>
  <c r="J45" i="22"/>
  <c r="E44" i="21"/>
  <c r="E45" i="21" s="1"/>
  <c r="M44" i="21"/>
  <c r="M45" i="21" s="1"/>
  <c r="U44" i="21"/>
  <c r="U45" i="21" s="1"/>
  <c r="J44" i="20"/>
  <c r="R44" i="20"/>
  <c r="R45" i="20" s="1"/>
  <c r="F45" i="19"/>
  <c r="N45" i="19"/>
  <c r="J45" i="19"/>
  <c r="Z13" i="17"/>
  <c r="V45" i="17"/>
  <c r="M45" i="16"/>
  <c r="U45" i="16"/>
  <c r="D44" i="16"/>
  <c r="L44" i="16"/>
  <c r="L45" i="16" s="1"/>
  <c r="T44" i="16"/>
  <c r="T45" i="16" s="1"/>
  <c r="T45" i="15"/>
  <c r="X45" i="14"/>
  <c r="X26" i="28"/>
  <c r="T45" i="29"/>
  <c r="R45" i="28"/>
  <c r="R45" i="24"/>
  <c r="T45" i="21"/>
  <c r="P45" i="18"/>
  <c r="I45" i="14"/>
  <c r="J45" i="29"/>
  <c r="Z26" i="26"/>
  <c r="J45" i="25"/>
  <c r="Z26" i="22"/>
  <c r="J45" i="21"/>
  <c r="I45" i="20"/>
  <c r="Q45" i="20"/>
  <c r="Y45" i="20"/>
  <c r="Z45" i="20" s="1"/>
  <c r="X45" i="19"/>
  <c r="D45" i="17"/>
  <c r="AA45" i="17"/>
  <c r="N45" i="15"/>
  <c r="O45" i="15"/>
  <c r="Z13" i="14"/>
  <c r="Q45" i="14"/>
  <c r="C45" i="16"/>
  <c r="Z13" i="15"/>
  <c r="AA45" i="15"/>
  <c r="Z37" i="15"/>
  <c r="O44" i="14"/>
  <c r="O45" i="14" s="1"/>
  <c r="M45" i="12"/>
  <c r="Z26" i="11"/>
  <c r="O45" i="10"/>
  <c r="K45" i="9"/>
  <c r="AA45" i="9"/>
  <c r="F26" i="8"/>
  <c r="F45" i="8" s="1"/>
  <c r="V26" i="8"/>
  <c r="V45" i="8" s="1"/>
  <c r="I45" i="8"/>
  <c r="K45" i="11"/>
  <c r="Y45" i="10"/>
  <c r="P45" i="13"/>
  <c r="Z26" i="13"/>
  <c r="G45" i="13"/>
  <c r="H45" i="12"/>
  <c r="K45" i="10"/>
  <c r="C45" i="7"/>
  <c r="I26" i="16"/>
  <c r="I45" i="16" s="1"/>
  <c r="Q26" i="16"/>
  <c r="Q45" i="16" s="1"/>
  <c r="Y26" i="16"/>
  <c r="Y45" i="16" s="1"/>
  <c r="Z25" i="16"/>
  <c r="K45" i="16"/>
  <c r="W44" i="15"/>
  <c r="W45" i="15" s="1"/>
  <c r="Q26" i="13"/>
  <c r="R45" i="11"/>
  <c r="U45" i="18"/>
  <c r="Z13" i="16"/>
  <c r="Z13" i="13"/>
  <c r="AA45" i="11"/>
  <c r="E45" i="10"/>
  <c r="C45" i="10"/>
  <c r="V45" i="7"/>
  <c r="P45" i="3"/>
  <c r="Z13" i="29"/>
  <c r="Z13" i="28"/>
  <c r="Z13" i="27"/>
  <c r="Z13" i="26"/>
  <c r="Z13" i="25"/>
  <c r="Z13" i="24"/>
  <c r="Z13" i="23"/>
  <c r="Z13" i="22"/>
  <c r="Z13" i="21"/>
  <c r="Z13" i="20"/>
  <c r="V44" i="18"/>
  <c r="V45" i="18" s="1"/>
  <c r="AA45" i="16"/>
  <c r="Q26" i="15"/>
  <c r="Z25" i="15"/>
  <c r="N45" i="13"/>
  <c r="X44" i="11"/>
  <c r="X45" i="11" s="1"/>
  <c r="Z37" i="11"/>
  <c r="AA45" i="10"/>
  <c r="J26" i="9"/>
  <c r="J45" i="9" s="1"/>
  <c r="Y45" i="9"/>
  <c r="AA45" i="4"/>
  <c r="D26" i="14"/>
  <c r="D45" i="14" s="1"/>
  <c r="L26" i="14"/>
  <c r="L45" i="14" s="1"/>
  <c r="T26" i="14"/>
  <c r="T45" i="14" s="1"/>
  <c r="H45" i="10"/>
  <c r="X45" i="8"/>
  <c r="Q44" i="8"/>
  <c r="Q45" i="8" s="1"/>
  <c r="Y44" i="8"/>
  <c r="Z44" i="8" s="1"/>
  <c r="K45" i="7"/>
  <c r="X45" i="3"/>
  <c r="D26" i="9"/>
  <c r="D45" i="9" s="1"/>
  <c r="L26" i="9"/>
  <c r="L45" i="9" s="1"/>
  <c r="T26" i="9"/>
  <c r="T45" i="9" s="1"/>
  <c r="F26" i="7"/>
  <c r="F45" i="7" s="1"/>
  <c r="Z44" i="7"/>
  <c r="Q45" i="4"/>
  <c r="J44" i="4"/>
  <c r="J45" i="4" s="1"/>
  <c r="I44" i="15"/>
  <c r="I45" i="15" s="1"/>
  <c r="Q44" i="15"/>
  <c r="Y44" i="15"/>
  <c r="Z44" i="15" s="1"/>
  <c r="D26" i="13"/>
  <c r="D45" i="13" s="1"/>
  <c r="L26" i="13"/>
  <c r="T26" i="13"/>
  <c r="W44" i="13"/>
  <c r="K45" i="12"/>
  <c r="D26" i="10"/>
  <c r="D45" i="10" s="1"/>
  <c r="L26" i="10"/>
  <c r="T26" i="10"/>
  <c r="T45" i="10" s="1"/>
  <c r="R45" i="10"/>
  <c r="R26" i="8"/>
  <c r="R45" i="8" s="1"/>
  <c r="X45" i="7"/>
  <c r="S45" i="5"/>
  <c r="C45" i="4"/>
  <c r="W45" i="2"/>
  <c r="I44" i="2"/>
  <c r="Q44" i="2"/>
  <c r="F45" i="9"/>
  <c r="N45" i="9"/>
  <c r="C45" i="8"/>
  <c r="S45" i="8"/>
  <c r="T45" i="8"/>
  <c r="C45" i="5"/>
  <c r="V45" i="3"/>
  <c r="X44" i="3"/>
  <c r="Z44" i="3" s="1"/>
  <c r="Z43" i="3"/>
  <c r="I44" i="13"/>
  <c r="I45" i="13" s="1"/>
  <c r="Q44" i="13"/>
  <c r="Y44" i="13"/>
  <c r="Y45" i="13" s="1"/>
  <c r="C45" i="12"/>
  <c r="C45" i="11"/>
  <c r="I44" i="9"/>
  <c r="I45" i="9" s="1"/>
  <c r="Y44" i="9"/>
  <c r="R45" i="7"/>
  <c r="Z25" i="7"/>
  <c r="Y26" i="7"/>
  <c r="S45" i="7"/>
  <c r="O45" i="3"/>
  <c r="W45" i="3"/>
  <c r="Z43" i="2"/>
  <c r="L44" i="13"/>
  <c r="T44" i="13"/>
  <c r="D26" i="11"/>
  <c r="D45" i="11" s="1"/>
  <c r="L26" i="11"/>
  <c r="L45" i="11" s="1"/>
  <c r="T26" i="11"/>
  <c r="T45" i="11" s="1"/>
  <c r="P45" i="11"/>
  <c r="I44" i="10"/>
  <c r="I45" i="10" s="1"/>
  <c r="Q44" i="10"/>
  <c r="Q45" i="10" s="1"/>
  <c r="Y44" i="10"/>
  <c r="Z43" i="10"/>
  <c r="X44" i="10"/>
  <c r="Z44" i="10" s="1"/>
  <c r="AA45" i="7"/>
  <c r="P45" i="5"/>
  <c r="C44" i="5"/>
  <c r="K44" i="5"/>
  <c r="K45" i="5" s="1"/>
  <c r="S44" i="5"/>
  <c r="AA44" i="5"/>
  <c r="AA45" i="5" s="1"/>
  <c r="R45" i="4"/>
  <c r="X45" i="2"/>
  <c r="J45" i="6"/>
  <c r="K45" i="4"/>
  <c r="Z44" i="4"/>
  <c r="Q45" i="3"/>
  <c r="Y45" i="3"/>
  <c r="J45" i="2"/>
  <c r="W45" i="6"/>
  <c r="AA45" i="3"/>
  <c r="P45" i="12"/>
  <c r="I44" i="11"/>
  <c r="I45" i="11" s="1"/>
  <c r="Q44" i="11"/>
  <c r="Q45" i="11" s="1"/>
  <c r="Y44" i="11"/>
  <c r="Y45" i="11" s="1"/>
  <c r="X45" i="9"/>
  <c r="W44" i="9"/>
  <c r="W45" i="9" s="1"/>
  <c r="D26" i="8"/>
  <c r="D45" i="8" s="1"/>
  <c r="H45" i="7"/>
  <c r="Y44" i="7"/>
  <c r="H45" i="6"/>
  <c r="X45" i="6"/>
  <c r="Z45" i="6" s="1"/>
  <c r="L45" i="6"/>
  <c r="J44" i="5"/>
  <c r="Z37" i="5"/>
  <c r="M45" i="4"/>
  <c r="K45" i="3"/>
  <c r="G45" i="2"/>
  <c r="I45" i="2"/>
  <c r="Q45" i="2"/>
  <c r="Y45" i="2"/>
  <c r="C44" i="6"/>
  <c r="K44" i="6"/>
  <c r="K45" i="6" s="1"/>
  <c r="S44" i="6"/>
  <c r="S45" i="6" s="1"/>
  <c r="AA44" i="6"/>
  <c r="AA45" i="6" s="1"/>
  <c r="J44" i="3"/>
  <c r="J45" i="3" s="1"/>
  <c r="R44" i="3"/>
  <c r="R45" i="3" s="1"/>
  <c r="J45" i="5"/>
  <c r="Z25" i="4"/>
  <c r="Z25" i="3"/>
  <c r="Z25" i="2"/>
  <c r="Z13" i="6"/>
  <c r="Z13" i="5"/>
  <c r="Z13" i="4"/>
  <c r="Z13" i="3"/>
  <c r="Z13" i="2"/>
  <c r="W45" i="31" l="1"/>
  <c r="Z26" i="4"/>
  <c r="Y45" i="8"/>
  <c r="T45" i="13"/>
  <c r="D45" i="16"/>
  <c r="N45" i="11"/>
  <c r="V45" i="12"/>
  <c r="W45" i="13"/>
  <c r="L45" i="13"/>
  <c r="X45" i="22"/>
  <c r="N45" i="8"/>
  <c r="Z45" i="8"/>
  <c r="Z45" i="14"/>
  <c r="W45" i="14"/>
  <c r="AA45" i="22"/>
  <c r="O45" i="1"/>
  <c r="L45" i="10"/>
  <c r="P45" i="27"/>
  <c r="Z45" i="9"/>
  <c r="Y45" i="7"/>
  <c r="Z44" i="16"/>
  <c r="C45" i="2"/>
  <c r="G45" i="14"/>
  <c r="G45" i="31"/>
  <c r="Z45" i="11"/>
  <c r="Z26" i="7"/>
  <c r="Z45" i="16"/>
  <c r="Z45" i="2"/>
  <c r="Z45" i="19"/>
  <c r="Y45" i="15"/>
  <c r="Z45" i="15" s="1"/>
  <c r="X45" i="23"/>
  <c r="Z45" i="23" s="1"/>
  <c r="X45" i="31"/>
  <c r="Z45" i="31" s="1"/>
  <c r="Z26" i="31"/>
  <c r="X45" i="28"/>
  <c r="Z45" i="28" s="1"/>
  <c r="Z26" i="28"/>
  <c r="X45" i="1"/>
  <c r="Z45" i="1" s="1"/>
  <c r="Z26" i="1"/>
  <c r="Z44" i="29"/>
  <c r="X45" i="29"/>
  <c r="Z45" i="29" s="1"/>
  <c r="X45" i="12"/>
  <c r="Z45" i="12" s="1"/>
  <c r="Z45" i="22"/>
  <c r="Q45" i="13"/>
  <c r="X45" i="18"/>
  <c r="Z45" i="18" s="1"/>
  <c r="Z44" i="11"/>
  <c r="Z26" i="19"/>
  <c r="Z45" i="7"/>
  <c r="Z44" i="21"/>
  <c r="X45" i="21"/>
  <c r="Z45" i="21" s="1"/>
  <c r="X45" i="10"/>
  <c r="Z45" i="10" s="1"/>
  <c r="Q45" i="15"/>
  <c r="Z45" i="3"/>
  <c r="Z26" i="16"/>
  <c r="X45" i="13"/>
  <c r="Z45" i="13" s="1"/>
  <c r="Z44" i="25"/>
  <c r="X45" i="25"/>
  <c r="Z45" i="25" s="1"/>
  <c r="X45" i="30"/>
  <c r="Z45" i="30" s="1"/>
  <c r="Z26" i="30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<sst xmlns="http://schemas.openxmlformats.org/spreadsheetml/2006/main" count="4030" uniqueCount="110">
  <si>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</si>
  <si>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</si>
  <si>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</si>
  <si>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</si>
  <si>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</si>
  <si>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</si>
  <si>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</si>
  <si>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</si>
  <si>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</si>
  <si>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</si>
  <si>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</si>
  <si>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</si>
  <si>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</si>
  <si>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</si>
  <si>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</si>
  <si>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</si>
  <si>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</si>
  <si>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</si>
  <si>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</si>
  <si>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</si>
  <si>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</si>
  <si>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</si>
  <si>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</si>
  <si>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</si>
  <si>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</si>
  <si>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</si>
  <si>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</si>
  <si>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</si>
  <si>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</si>
  <si>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</si>
  <si>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</si>
  <si>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</si>
  <si>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</si>
  <si>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</si>
  <si>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</si>
  <si>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</si>
  <si>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</si>
  <si>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</si>
  <si>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</si>
  <si>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</si>
  <si>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</si>
  <si>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</si>
  <si>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</si>
  <si>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</si>
  <si>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</si>
  <si>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</si>
  <si>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</si>
  <si>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</si>
  <si>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</si>
  <si>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</si>
  <si>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</si>
  <si>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</si>
  <si>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</si>
  <si>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</si>
  <si>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</si>
  <si>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</si>
  <si>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</si>
  <si>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</si>
  <si>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</si>
  <si>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</si>
  <si>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</si>
  <si>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</si>
  <si>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</si>
  <si>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</si>
  <si>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</si>
  <si>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</si>
  <si>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</si>
  <si>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</si>
  <si>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</si>
  <si>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</si>
  <si>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</si>
  <si>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</si>
  <si>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</si>
  <si>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</si>
  <si>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</si>
  <si>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</si>
  <si>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Water management                                   ) for 2nd Quarter ended 31 December 2023 (Figures Finalised as at 2024/01/26)</t>
  </si>
  <si>
    <t>Western Cape: Cederberg (WC012) - Table C6 Quarterly Budget Statement - Financial Position ( Water management                                   ) for 2nd Quarter ended 31 December 2023 (Figures Finalised as at 2024/01/26)</t>
  </si>
  <si>
    <t>Western Cape: Bergrivier (WC013) - Table C6 Quarterly Budget Statement - Financial Position ( Water management                                   ) for 2nd Quarter ended 31 December 2023 (Figures Finalised as at 2024/01/26)</t>
  </si>
  <si>
    <t>Western Cape: Saldanha Bay (WC014) - Table C6 Quarterly Budget Statement - Financial Position ( Water management                                   ) for 2nd Quarter ended 31 December 2023 (Figures Finalised as at 2024/01/26)</t>
  </si>
  <si>
    <t>Western Cape: Swartland (WC015) - Table C6 Quarterly Budget Statement - Financial Position ( Water management                                   ) for 2nd Quarter ended 31 December 2023 (Figures Finalised as at 2024/01/26)</t>
  </si>
  <si>
    <t>Western Cape: West Coast (DC1) - Table C6 Quarterly Budget Statement - Financial Position ( Water management                                   ) for 2nd Quarter ended 31 December 2023 (Figures Finalised as at 2024/01/26)</t>
  </si>
  <si>
    <t>Western Cape: Witzenberg (WC022) - Table C6 Quarterly Budget Statement - Financial Position ( Water management                                   ) for 2nd Quarter ended 31 December 2023 (Figures Finalised as at 2024/01/26)</t>
  </si>
  <si>
    <t>Western Cape: Drakenstein (WC023) - Table C6 Quarterly Budget Statement - Financial Position ( Water management                                   ) for 2nd Quarter ended 31 December 2023 (Figures Finalised as at 2024/01/26)</t>
  </si>
  <si>
    <t>Western Cape: Stellenbosch (WC024) - Table C6 Quarterly Budget Statement - Financial Position ( Water management                                   ) for 2nd Quarter ended 31 December 2023 (Figures Finalised as at 2024/01/26)</t>
  </si>
  <si>
    <t>Western Cape: Breede Valley (WC025) - Table C6 Quarterly Budget Statement - Financial Position ( Water management                                   ) for 2nd Quarter ended 31 December 2023 (Figures Finalised as at 2024/01/26)</t>
  </si>
  <si>
    <t>Western Cape: Langeberg (WC026) - Table C6 Quarterly Budget Statement - Financial Position ( Water management                                   ) for 2nd Quarter ended 31 December 2023 (Figures Finalised as at 2024/01/26)</t>
  </si>
  <si>
    <t>Western Cape: Cape Winelands DM (DC2) - Table C6 Quarterly Budget Statement - Financial Position ( Water management                                   ) for 2nd Quarter ended 31 December 2023 (Figures Finalised as at 2024/01/26)</t>
  </si>
  <si>
    <t>Western Cape: Theewaterskloof (WC031) - Table C6 Quarterly Budget Statement - Financial Position ( Water management                                   ) for 2nd Quarter ended 31 December 2023 (Figures Finalised as at 2024/01/26)</t>
  </si>
  <si>
    <t>Western Cape: Overstrand (WC032) - Table C6 Quarterly Budget Statement - Financial Position ( Water management                                   ) for 2nd Quarter ended 31 December 2023 (Figures Finalised as at 2024/01/26)</t>
  </si>
  <si>
    <t>Western Cape: Cape Agulhas (WC033) - Table C6 Quarterly Budget Statement - Financial Position ( Water management                                   ) for 2nd Quarter ended 31 December 2023 (Figures Finalised as at 2024/01/26)</t>
  </si>
  <si>
    <t>Western Cape: Swellendam (WC034) - Table C6 Quarterly Budget Statement - Financial Position ( Water management                                   ) for 2nd Quarter ended 31 December 2023 (Figures Finalised as at 2024/01/26)</t>
  </si>
  <si>
    <t>Western Cape: Overberg (DC3) - Table C6 Quarterly Budget Statement - Financial Position ( Water management                                   ) for 2nd Quarter ended 31 December 2023 (Figures Finalised as at 2024/01/26)</t>
  </si>
  <si>
    <t>Western Cape: Kannaland (WC041) - Table C6 Quarterly Budget Statement - Financial Position ( Water management                                   ) for 2nd Quarter ended 31 December 2023 (Figures Finalised as at 2024/01/26)</t>
  </si>
  <si>
    <t>Western Cape: Hessequa (WC042) - Table C6 Quarterly Budget Statement - Financial Position ( Water management                                   ) for 2nd Quarter ended 31 December 2023 (Figures Finalised as at 2024/01/26)</t>
  </si>
  <si>
    <t>Western Cape: Mossel Bay (WC043) - Table C6 Quarterly Budget Statement - Financial Position ( Water management                                   ) for 2nd Quarter ended 31 December 2023 (Figures Finalised as at 2024/01/26)</t>
  </si>
  <si>
    <t>Western Cape: George (WC044) - Table C6 Quarterly Budget Statement - Financial Position ( Water management                                   ) for 2nd Quarter ended 31 December 2023 (Figures Finalised as at 2024/01/26)</t>
  </si>
  <si>
    <t>Western Cape: Oudtshoorn (WC045) - Table C6 Quarterly Budget Statement - Financial Position ( Water management                                   ) for 2nd Quarter ended 31 December 2023 (Figures Finalised as at 2024/01/26)</t>
  </si>
  <si>
    <t>Western Cape: Bitou (WC047) - Table C6 Quarterly Budget Statement - Financial Position ( Water management                                   ) for 2nd Quarter ended 31 December 2023 (Figures Finalised as at 2024/01/26)</t>
  </si>
  <si>
    <t>Western Cape: Knysna (WC048) - Table C6 Quarterly Budget Statement - Financial Position ( Water management                                   ) for 2nd Quarter ended 31 December 2023 (Figures Finalised as at 2024/01/26)</t>
  </si>
  <si>
    <t>Western Cape: Garden Route (DC4) - Table C6 Quarterly Budget Statement - Financial Position ( Water management                                   ) for 2nd Quarter ended 31 December 2023 (Figures Finalised as at 2024/01/26)</t>
  </si>
  <si>
    <t>Western Cape: Laingsburg (WC051) - Table C6 Quarterly Budget Statement - Financial Position ( Water management                                   ) for 2nd Quarter ended 31 December 2023 (Figures Finalised as at 2024/01/26)</t>
  </si>
  <si>
    <t>Western Cape: Prince Albert (WC052) - Table C6 Quarterly Budget Statement - Financial Position ( Water management                                   ) for 2nd Quarter ended 31 December 2023 (Figures Finalised as at 2024/01/26)</t>
  </si>
  <si>
    <t>Western Cape: Beaufort West (WC053) - Table C6 Quarterly Budget Statement - Financial Position ( Water management                                   ) for 2nd Quarter ended 31 December 2023 (Figures Finalised as at 2024/01/26)</t>
  </si>
  <si>
    <t>Western Cape: Central Karoo (DC5)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</si>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</sst>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-228471646</v>
      </c>
      <c r="D6" s="18"/>
      <c r="E6" s="19">
        <v>1390265629</v>
      </c>
      <c r="F6" s="20">
        <v>1280921902</v>
      </c>
      <c r="G6" s="20">
        <v>654559859</v>
      </c>
      <c r="H6" s="20">
        <v>-26059472</v>
      </c>
      <c r="I6" s="20">
        <v>-371826329</v>
      </c>
      <c r="J6" s="20">
        <v>256674058</v>
      </c>
      <c r="K6" s="20">
        <v>-68844848</v>
      </c>
      <c r="L6" s="20">
        <v>-25475805</v>
      </c>
      <c r="M6" s="20">
        <v>-149545559</v>
      </c>
      <c r="N6" s="20">
        <v>-243866212</v>
      </c>
      <c r="O6" s="20"/>
      <c r="P6" s="20"/>
      <c r="Q6" s="20"/>
      <c r="R6" s="20"/>
      <c r="S6" s="20"/>
      <c r="T6" s="20"/>
      <c r="U6" s="20"/>
      <c r="V6" s="20"/>
      <c r="W6" s="20">
        <v>12807846</v>
      </c>
      <c r="X6" s="20">
        <v>901966767</v>
      </c>
      <c r="Y6" s="20">
        <v>-889158921</v>
      </c>
      <c r="Z6" s="21">
        <v>-98.580009101377456</v>
      </c>
      <c r="AA6" s="22">
        <v>1280921902</v>
      </c>
    </row>
    <row r="7" spans="1:27" ht="13.5" x14ac:dyDescent="0.25">
      <c r="A7" s="23" t="s">
        <v>35</v>
      </c>
      <c r="B7" s="17" t="s">
        <v>32</v>
      </c>
      <c r="C7" s="18">
        <v>746424401</v>
      </c>
      <c r="D7" s="18"/>
      <c r="E7" s="19">
        <v>1048303518</v>
      </c>
      <c r="F7" s="20">
        <v>1120808456</v>
      </c>
      <c r="G7" s="20">
        <v>603542001</v>
      </c>
      <c r="H7" s="20">
        <v>-135716821</v>
      </c>
      <c r="I7" s="20">
        <v>775070626</v>
      </c>
      <c r="J7" s="20">
        <v>1242895806</v>
      </c>
      <c r="K7" s="20">
        <v>160777769</v>
      </c>
      <c r="L7" s="20">
        <v>-76618304</v>
      </c>
      <c r="M7" s="20">
        <v>564101905</v>
      </c>
      <c r="N7" s="20">
        <v>648261370</v>
      </c>
      <c r="O7" s="20"/>
      <c r="P7" s="20"/>
      <c r="Q7" s="20"/>
      <c r="R7" s="20"/>
      <c r="S7" s="20"/>
      <c r="T7" s="20"/>
      <c r="U7" s="20"/>
      <c r="V7" s="20"/>
      <c r="W7" s="20">
        <v>1891157176</v>
      </c>
      <c r="X7" s="20">
        <v>202398083</v>
      </c>
      <c r="Y7" s="20">
        <v>1688759093</v>
      </c>
      <c r="Z7" s="21">
        <v>834.37504346323283</v>
      </c>
      <c r="AA7" s="22">
        <v>1120808456</v>
      </c>
    </row>
    <row r="8" spans="1:27" ht="13.5" x14ac:dyDescent="0.25">
      <c r="A8" s="23" t="s">
        <v>36</v>
      </c>
      <c r="B8" s="17" t="s">
        <v>32</v>
      </c>
      <c r="C8" s="18">
        <v>8288223</v>
      </c>
      <c r="D8" s="18"/>
      <c r="E8" s="19">
        <v>12437845</v>
      </c>
      <c r="F8" s="20">
        <v>15651881</v>
      </c>
      <c r="G8" s="20">
        <v>302275</v>
      </c>
      <c r="H8" s="20">
        <v>366510</v>
      </c>
      <c r="I8" s="20">
        <v>-225344129</v>
      </c>
      <c r="J8" s="20">
        <v>-224675344</v>
      </c>
      <c r="K8" s="20">
        <v>-185524</v>
      </c>
      <c r="L8" s="20">
        <v>-151713</v>
      </c>
      <c r="M8" s="20">
        <v>328808</v>
      </c>
      <c r="N8" s="20">
        <v>-8429</v>
      </c>
      <c r="O8" s="20"/>
      <c r="P8" s="20"/>
      <c r="Q8" s="20"/>
      <c r="R8" s="20"/>
      <c r="S8" s="20"/>
      <c r="T8" s="20"/>
      <c r="U8" s="20"/>
      <c r="V8" s="20"/>
      <c r="W8" s="20">
        <v>-224683773</v>
      </c>
      <c r="X8" s="20">
        <v>10471888</v>
      </c>
      <c r="Y8" s="20">
        <v>-235155661</v>
      </c>
      <c r="Z8" s="21">
        <v>-2245.5899165460901</v>
      </c>
      <c r="AA8" s="22">
        <v>15651881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-18700788</v>
      </c>
      <c r="D10" s="18"/>
      <c r="E10" s="19">
        <v>-8701623</v>
      </c>
      <c r="F10" s="20">
        <v>-22816471</v>
      </c>
      <c r="G10" s="20">
        <v>12105670</v>
      </c>
      <c r="H10" s="20">
        <v>-6840637</v>
      </c>
      <c r="I10" s="20">
        <v>41702161</v>
      </c>
      <c r="J10" s="20">
        <v>46967194</v>
      </c>
      <c r="K10" s="20">
        <v>2270674</v>
      </c>
      <c r="L10" s="20">
        <v>26631063</v>
      </c>
      <c r="M10" s="20">
        <v>-15720992</v>
      </c>
      <c r="N10" s="20">
        <v>13180745</v>
      </c>
      <c r="O10" s="20"/>
      <c r="P10" s="20"/>
      <c r="Q10" s="20"/>
      <c r="R10" s="20"/>
      <c r="S10" s="20"/>
      <c r="T10" s="20"/>
      <c r="U10" s="20"/>
      <c r="V10" s="20"/>
      <c r="W10" s="20">
        <v>60147939</v>
      </c>
      <c r="X10" s="20">
        <v>-155552690</v>
      </c>
      <c r="Y10" s="20">
        <v>215700629</v>
      </c>
      <c r="Z10" s="21">
        <v>-138.66724452016871</v>
      </c>
      <c r="AA10" s="22">
        <v>-22816471</v>
      </c>
    </row>
    <row r="11" spans="1:27" ht="13.5" x14ac:dyDescent="0.25">
      <c r="A11" s="23" t="s">
        <v>39</v>
      </c>
      <c r="B11" s="17" t="s">
        <v>32</v>
      </c>
      <c r="C11" s="18">
        <v>788889394</v>
      </c>
      <c r="D11" s="18"/>
      <c r="E11" s="19">
        <v>43448708</v>
      </c>
      <c r="F11" s="20">
        <v>671450580</v>
      </c>
      <c r="G11" s="24">
        <v>-36468431</v>
      </c>
      <c r="H11" s="24">
        <v>8951460</v>
      </c>
      <c r="I11" s="24">
        <v>679457908</v>
      </c>
      <c r="J11" s="20">
        <v>651940937</v>
      </c>
      <c r="K11" s="24">
        <v>24023655</v>
      </c>
      <c r="L11" s="24">
        <v>12656497</v>
      </c>
      <c r="M11" s="20">
        <v>42169297</v>
      </c>
      <c r="N11" s="24">
        <v>78849449</v>
      </c>
      <c r="O11" s="24"/>
      <c r="P11" s="24"/>
      <c r="Q11" s="20"/>
      <c r="R11" s="24"/>
      <c r="S11" s="24"/>
      <c r="T11" s="20"/>
      <c r="U11" s="24"/>
      <c r="V11" s="24"/>
      <c r="W11" s="24">
        <v>730790386</v>
      </c>
      <c r="X11" s="20">
        <v>646818413</v>
      </c>
      <c r="Y11" s="24">
        <v>83971973</v>
      </c>
      <c r="Z11" s="25">
        <v>12.982310229934658</v>
      </c>
      <c r="AA11" s="26">
        <v>671450580</v>
      </c>
    </row>
    <row r="12" spans="1:27" ht="13.5" x14ac:dyDescent="0.25">
      <c r="A12" s="23" t="s">
        <v>40</v>
      </c>
      <c r="B12" s="17" t="s">
        <v>32</v>
      </c>
      <c r="C12" s="18">
        <v>-2206745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1294222839</v>
      </c>
      <c r="D13" s="29">
        <f>SUM(D6:D12)</f>
        <v>0</v>
      </c>
      <c r="E13" s="30">
        <f t="shared" si="0"/>
        <v>2483782596</v>
      </c>
      <c r="F13" s="31">
        <f t="shared" si="0"/>
        <v>3064044867</v>
      </c>
      <c r="G13" s="31">
        <f t="shared" si="0"/>
        <v>1231788279</v>
      </c>
      <c r="H13" s="31">
        <f t="shared" si="0"/>
        <v>-159298960</v>
      </c>
      <c r="I13" s="31">
        <f t="shared" si="0"/>
        <v>899060237</v>
      </c>
      <c r="J13" s="31">
        <f t="shared" si="0"/>
        <v>1971549556</v>
      </c>
      <c r="K13" s="31">
        <f t="shared" si="0"/>
        <v>118041726</v>
      </c>
      <c r="L13" s="31">
        <f t="shared" si="0"/>
        <v>-62958262</v>
      </c>
      <c r="M13" s="31">
        <f t="shared" si="0"/>
        <v>441333459</v>
      </c>
      <c r="N13" s="31">
        <f t="shared" si="0"/>
        <v>496416923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2467966479</v>
      </c>
      <c r="X13" s="31">
        <f t="shared" si="0"/>
        <v>1604130980</v>
      </c>
      <c r="Y13" s="31">
        <f t="shared" si="0"/>
        <v>863835499</v>
      </c>
      <c r="Z13" s="32">
        <f>+IF(X13&lt;&gt;0,+(Y13/X13)*100,0)</f>
        <v>53.850683626844486</v>
      </c>
      <c r="AA13" s="33">
        <f>SUM(AA6:AA12)</f>
        <v>3064044867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10254524001</v>
      </c>
      <c r="D17" s="18"/>
      <c r="E17" s="19">
        <v>2695249896</v>
      </c>
      <c r="F17" s="20">
        <v>3274744008</v>
      </c>
      <c r="G17" s="24">
        <v>2447837826</v>
      </c>
      <c r="H17" s="24">
        <v>147399389</v>
      </c>
      <c r="I17" s="24">
        <v>7483489810</v>
      </c>
      <c r="J17" s="20">
        <v>10078727025</v>
      </c>
      <c r="K17" s="24">
        <v>145628434</v>
      </c>
      <c r="L17" s="24">
        <v>109098753</v>
      </c>
      <c r="M17" s="20">
        <v>129487505</v>
      </c>
      <c r="N17" s="24">
        <v>384214692</v>
      </c>
      <c r="O17" s="24"/>
      <c r="P17" s="24"/>
      <c r="Q17" s="20"/>
      <c r="R17" s="24"/>
      <c r="S17" s="24"/>
      <c r="T17" s="20"/>
      <c r="U17" s="24"/>
      <c r="V17" s="24"/>
      <c r="W17" s="24">
        <v>10462941717</v>
      </c>
      <c r="X17" s="20">
        <v>2045829675</v>
      </c>
      <c r="Y17" s="24">
        <v>8417112042</v>
      </c>
      <c r="Z17" s="25">
        <v>411.42780089940771</v>
      </c>
      <c r="AA17" s="26">
        <v>3274744008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-3611573</v>
      </c>
      <c r="D21" s="18"/>
      <c r="E21" s="19">
        <v>1141699</v>
      </c>
      <c r="F21" s="20">
        <v>-4952746</v>
      </c>
      <c r="G21" s="20">
        <v>158665</v>
      </c>
      <c r="H21" s="20">
        <v>-48050</v>
      </c>
      <c r="I21" s="20">
        <v>-4489695</v>
      </c>
      <c r="J21" s="20">
        <v>-4379080</v>
      </c>
      <c r="K21" s="20">
        <v>-137832</v>
      </c>
      <c r="L21" s="20">
        <v>-48993</v>
      </c>
      <c r="M21" s="20">
        <v>-48995</v>
      </c>
      <c r="N21" s="20">
        <v>-235820</v>
      </c>
      <c r="O21" s="20"/>
      <c r="P21" s="20"/>
      <c r="Q21" s="20"/>
      <c r="R21" s="20"/>
      <c r="S21" s="20"/>
      <c r="T21" s="20"/>
      <c r="U21" s="20"/>
      <c r="V21" s="20"/>
      <c r="W21" s="20">
        <v>-4614900</v>
      </c>
      <c r="X21" s="20">
        <v>-5053880</v>
      </c>
      <c r="Y21" s="20">
        <v>438980</v>
      </c>
      <c r="Z21" s="21">
        <v>-8.685999667582136</v>
      </c>
      <c r="AA21" s="22">
        <v>-4952746</v>
      </c>
    </row>
    <row r="22" spans="1:27" ht="13.5" x14ac:dyDescent="0.25">
      <c r="A22" s="23" t="s">
        <v>35</v>
      </c>
      <c r="B22" s="17" t="s">
        <v>32</v>
      </c>
      <c r="C22" s="18">
        <v>-1035403</v>
      </c>
      <c r="D22" s="18"/>
      <c r="E22" s="19"/>
      <c r="F22" s="20">
        <v>-1032000</v>
      </c>
      <c r="G22" s="20">
        <v>-22702</v>
      </c>
      <c r="H22" s="20"/>
      <c r="I22" s="20">
        <v>-1040531</v>
      </c>
      <c r="J22" s="20">
        <v>-1063233</v>
      </c>
      <c r="K22" s="20">
        <v>-18424</v>
      </c>
      <c r="L22" s="20">
        <v>-2864</v>
      </c>
      <c r="M22" s="20">
        <v>-1180</v>
      </c>
      <c r="N22" s="20">
        <v>-22468</v>
      </c>
      <c r="O22" s="20"/>
      <c r="P22" s="20"/>
      <c r="Q22" s="20"/>
      <c r="R22" s="20"/>
      <c r="S22" s="20"/>
      <c r="T22" s="20"/>
      <c r="U22" s="20"/>
      <c r="V22" s="20"/>
      <c r="W22" s="20">
        <v>-1085701</v>
      </c>
      <c r="X22" s="20">
        <v>-1032000</v>
      </c>
      <c r="Y22" s="20">
        <v>-53701</v>
      </c>
      <c r="Z22" s="21">
        <v>5.2035852713178299</v>
      </c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10249791475</v>
      </c>
      <c r="D25" s="29">
        <f t="shared" ref="D25:Y25" si="1">SUM(D15:D24)</f>
        <v>0</v>
      </c>
      <c r="E25" s="35">
        <f t="shared" si="1"/>
        <v>2696391595</v>
      </c>
      <c r="F25" s="36">
        <f t="shared" si="1"/>
        <v>3268657289</v>
      </c>
      <c r="G25" s="36">
        <f t="shared" si="1"/>
        <v>2447973789</v>
      </c>
      <c r="H25" s="36">
        <f t="shared" si="1"/>
        <v>147351339</v>
      </c>
      <c r="I25" s="36">
        <f t="shared" si="1"/>
        <v>7477874034</v>
      </c>
      <c r="J25" s="36">
        <f t="shared" si="1"/>
        <v>10073199162</v>
      </c>
      <c r="K25" s="36">
        <f t="shared" si="1"/>
        <v>145472178</v>
      </c>
      <c r="L25" s="36">
        <f t="shared" si="1"/>
        <v>109046896</v>
      </c>
      <c r="M25" s="36">
        <f t="shared" si="1"/>
        <v>129437330</v>
      </c>
      <c r="N25" s="36">
        <f t="shared" si="1"/>
        <v>383956404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10457155566</v>
      </c>
      <c r="X25" s="36">
        <f t="shared" si="1"/>
        <v>2039641822</v>
      </c>
      <c r="Y25" s="36">
        <f t="shared" si="1"/>
        <v>8417513744</v>
      </c>
      <c r="Z25" s="37">
        <f>+IF(X25&lt;&gt;0,+(Y25/X25)*100,0)</f>
        <v>412.69568280111486</v>
      </c>
      <c r="AA25" s="38">
        <f>SUM(AA15:AA24)</f>
        <v>3268657289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11544014314</v>
      </c>
      <c r="D26" s="29">
        <f>+D13+D25</f>
        <v>0</v>
      </c>
      <c r="E26" s="30">
        <f t="shared" si="2"/>
        <v>5180174191</v>
      </c>
      <c r="F26" s="31">
        <f t="shared" si="2"/>
        <v>6332702156</v>
      </c>
      <c r="G26" s="31">
        <f t="shared" si="2"/>
        <v>3679762068</v>
      </c>
      <c r="H26" s="31">
        <f t="shared" si="2"/>
        <v>-11947621</v>
      </c>
      <c r="I26" s="31">
        <f t="shared" si="2"/>
        <v>8376934271</v>
      </c>
      <c r="J26" s="31">
        <f t="shared" si="2"/>
        <v>12044748718</v>
      </c>
      <c r="K26" s="31">
        <f t="shared" si="2"/>
        <v>263513904</v>
      </c>
      <c r="L26" s="31">
        <f t="shared" si="2"/>
        <v>46088634</v>
      </c>
      <c r="M26" s="31">
        <f t="shared" si="2"/>
        <v>570770789</v>
      </c>
      <c r="N26" s="31">
        <f t="shared" si="2"/>
        <v>880373327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12925122045</v>
      </c>
      <c r="X26" s="31">
        <f t="shared" si="2"/>
        <v>3643772802</v>
      </c>
      <c r="Y26" s="31">
        <f t="shared" si="2"/>
        <v>9281349243</v>
      </c>
      <c r="Z26" s="32">
        <f>+IF(X26&lt;&gt;0,+(Y26/X26)*100,0)</f>
        <v>254.71811079729335</v>
      </c>
      <c r="AA26" s="33">
        <f>+AA13+AA25</f>
        <v>6332702156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35692656</v>
      </c>
      <c r="D30" s="18"/>
      <c r="E30" s="19">
        <v>6459156</v>
      </c>
      <c r="F30" s="20">
        <v>19858816</v>
      </c>
      <c r="G30" s="20">
        <v>1475736</v>
      </c>
      <c r="H30" s="20"/>
      <c r="I30" s="20">
        <v>13399660</v>
      </c>
      <c r="J30" s="20">
        <v>14875396</v>
      </c>
      <c r="K30" s="20"/>
      <c r="L30" s="20"/>
      <c r="M30" s="20">
        <v>20103120</v>
      </c>
      <c r="N30" s="20">
        <v>20103120</v>
      </c>
      <c r="O30" s="20"/>
      <c r="P30" s="20"/>
      <c r="Q30" s="20"/>
      <c r="R30" s="20"/>
      <c r="S30" s="20"/>
      <c r="T30" s="20"/>
      <c r="U30" s="20"/>
      <c r="V30" s="20"/>
      <c r="W30" s="20">
        <v>34978516</v>
      </c>
      <c r="X30" s="20">
        <v>14964153</v>
      </c>
      <c r="Y30" s="20">
        <v>20014363</v>
      </c>
      <c r="Z30" s="21">
        <v>133.74871935618407</v>
      </c>
      <c r="AA30" s="22">
        <v>19858816</v>
      </c>
    </row>
    <row r="31" spans="1:27" ht="13.5" x14ac:dyDescent="0.25">
      <c r="A31" s="23" t="s">
        <v>58</v>
      </c>
      <c r="B31" s="39" t="s">
        <v>32</v>
      </c>
      <c r="C31" s="18">
        <v>39798225</v>
      </c>
      <c r="D31" s="18"/>
      <c r="E31" s="19">
        <v>7215922</v>
      </c>
      <c r="F31" s="20">
        <v>19114905</v>
      </c>
      <c r="G31" s="20">
        <v>3871352</v>
      </c>
      <c r="H31" s="20">
        <v>706558</v>
      </c>
      <c r="I31" s="20">
        <v>36672960</v>
      </c>
      <c r="J31" s="20">
        <v>41250870</v>
      </c>
      <c r="K31" s="20">
        <v>774959</v>
      </c>
      <c r="L31" s="20">
        <v>464375</v>
      </c>
      <c r="M31" s="20">
        <v>62920</v>
      </c>
      <c r="N31" s="20">
        <v>1302254</v>
      </c>
      <c r="O31" s="20"/>
      <c r="P31" s="20"/>
      <c r="Q31" s="20"/>
      <c r="R31" s="20"/>
      <c r="S31" s="20"/>
      <c r="T31" s="20"/>
      <c r="U31" s="20"/>
      <c r="V31" s="20"/>
      <c r="W31" s="20">
        <v>42553124</v>
      </c>
      <c r="X31" s="20">
        <v>15669836</v>
      </c>
      <c r="Y31" s="20">
        <v>26883288</v>
      </c>
      <c r="Z31" s="21">
        <v>171.5607489446603</v>
      </c>
      <c r="AA31" s="22">
        <v>19114905</v>
      </c>
    </row>
    <row r="32" spans="1:27" ht="13.5" x14ac:dyDescent="0.25">
      <c r="A32" s="23" t="s">
        <v>59</v>
      </c>
      <c r="B32" s="17" t="s">
        <v>32</v>
      </c>
      <c r="C32" s="18">
        <v>589950942</v>
      </c>
      <c r="D32" s="18"/>
      <c r="E32" s="19">
        <v>1138341924</v>
      </c>
      <c r="F32" s="20">
        <v>1284019554</v>
      </c>
      <c r="G32" s="20">
        <v>-26702724</v>
      </c>
      <c r="H32" s="20">
        <v>-271677398</v>
      </c>
      <c r="I32" s="20">
        <v>668503502</v>
      </c>
      <c r="J32" s="20">
        <v>370123380</v>
      </c>
      <c r="K32" s="20">
        <v>227836612</v>
      </c>
      <c r="L32" s="20">
        <v>-103676472</v>
      </c>
      <c r="M32" s="20">
        <v>312133868</v>
      </c>
      <c r="N32" s="20">
        <v>436294008</v>
      </c>
      <c r="O32" s="20"/>
      <c r="P32" s="20"/>
      <c r="Q32" s="20"/>
      <c r="R32" s="20"/>
      <c r="S32" s="20"/>
      <c r="T32" s="20"/>
      <c r="U32" s="20"/>
      <c r="V32" s="20"/>
      <c r="W32" s="20">
        <v>806417388</v>
      </c>
      <c r="X32" s="20">
        <v>740260233</v>
      </c>
      <c r="Y32" s="20">
        <v>66157155</v>
      </c>
      <c r="Z32" s="21">
        <v>8.9370132354522962</v>
      </c>
      <c r="AA32" s="22">
        <v>1284019554</v>
      </c>
    </row>
    <row r="33" spans="1:27" ht="13.5" x14ac:dyDescent="0.25">
      <c r="A33" s="23" t="s">
        <v>60</v>
      </c>
      <c r="B33" s="17" t="s">
        <v>32</v>
      </c>
      <c r="C33" s="18">
        <v>-88754406</v>
      </c>
      <c r="D33" s="18"/>
      <c r="E33" s="19">
        <v>-384782102</v>
      </c>
      <c r="F33" s="20">
        <v>-402886965</v>
      </c>
      <c r="G33" s="20">
        <v>39774404</v>
      </c>
      <c r="H33" s="20">
        <v>-11767088</v>
      </c>
      <c r="I33" s="20">
        <v>3012256</v>
      </c>
      <c r="J33" s="20">
        <v>31019572</v>
      </c>
      <c r="K33" s="20">
        <v>-54272318</v>
      </c>
      <c r="L33" s="20">
        <v>-19491230</v>
      </c>
      <c r="M33" s="20">
        <v>-46840373</v>
      </c>
      <c r="N33" s="20">
        <v>-120603921</v>
      </c>
      <c r="O33" s="20"/>
      <c r="P33" s="20"/>
      <c r="Q33" s="20"/>
      <c r="R33" s="20"/>
      <c r="S33" s="20"/>
      <c r="T33" s="20"/>
      <c r="U33" s="20"/>
      <c r="V33" s="20"/>
      <c r="W33" s="20">
        <v>-89584349</v>
      </c>
      <c r="X33" s="20">
        <v>-200521862</v>
      </c>
      <c r="Y33" s="20">
        <v>110937513</v>
      </c>
      <c r="Z33" s="21">
        <v>-55.324397995067486</v>
      </c>
      <c r="AA33" s="22">
        <v>-402886965</v>
      </c>
    </row>
    <row r="34" spans="1:27" ht="13.5" x14ac:dyDescent="0.25">
      <c r="A34" s="23" t="s">
        <v>61</v>
      </c>
      <c r="B34" s="17" t="s">
        <v>32</v>
      </c>
      <c r="C34" s="18">
        <v>128292005</v>
      </c>
      <c r="D34" s="18"/>
      <c r="E34" s="19">
        <v>6299601</v>
      </c>
      <c r="F34" s="20">
        <v>5576750</v>
      </c>
      <c r="G34" s="20">
        <v>2054066</v>
      </c>
      <c r="H34" s="20">
        <v>271817</v>
      </c>
      <c r="I34" s="20">
        <v>125253966</v>
      </c>
      <c r="J34" s="20">
        <v>127579849</v>
      </c>
      <c r="K34" s="20">
        <v>105667</v>
      </c>
      <c r="L34" s="20">
        <v>27614</v>
      </c>
      <c r="M34" s="20">
        <v>105667</v>
      </c>
      <c r="N34" s="20">
        <v>238948</v>
      </c>
      <c r="O34" s="20"/>
      <c r="P34" s="20"/>
      <c r="Q34" s="20"/>
      <c r="R34" s="20"/>
      <c r="S34" s="20"/>
      <c r="T34" s="20"/>
      <c r="U34" s="20"/>
      <c r="V34" s="20"/>
      <c r="W34" s="20">
        <v>127818797</v>
      </c>
      <c r="X34" s="20">
        <v>4467103</v>
      </c>
      <c r="Y34" s="20">
        <v>123351694</v>
      </c>
      <c r="Z34" s="21">
        <v>2761.3353441816766</v>
      </c>
      <c r="AA34" s="22">
        <v>5576750</v>
      </c>
    </row>
    <row r="35" spans="1:27" ht="13.5" x14ac:dyDescent="0.25">
      <c r="A35" s="23" t="s">
        <v>39</v>
      </c>
      <c r="B35" s="17" t="s">
        <v>32</v>
      </c>
      <c r="C35" s="18">
        <v>152411924</v>
      </c>
      <c r="D35" s="18"/>
      <c r="E35" s="19">
        <v>38705648</v>
      </c>
      <c r="F35" s="20">
        <v>26593100</v>
      </c>
      <c r="G35" s="20">
        <v>25143132</v>
      </c>
      <c r="H35" s="20">
        <v>-9052556</v>
      </c>
      <c r="I35" s="20">
        <v>-4600063</v>
      </c>
      <c r="J35" s="20">
        <v>11490513</v>
      </c>
      <c r="K35" s="20">
        <v>2368762</v>
      </c>
      <c r="L35" s="20">
        <v>15867687</v>
      </c>
      <c r="M35" s="20">
        <v>16482210</v>
      </c>
      <c r="N35" s="20">
        <v>34718659</v>
      </c>
      <c r="O35" s="20"/>
      <c r="P35" s="20"/>
      <c r="Q35" s="20"/>
      <c r="R35" s="20"/>
      <c r="S35" s="20"/>
      <c r="T35" s="20"/>
      <c r="U35" s="20"/>
      <c r="V35" s="20"/>
      <c r="W35" s="20">
        <v>46209172</v>
      </c>
      <c r="X35" s="20">
        <v>9538184</v>
      </c>
      <c r="Y35" s="20">
        <v>36670988</v>
      </c>
      <c r="Z35" s="21">
        <v>384.46509314561348</v>
      </c>
      <c r="AA35" s="22">
        <v>26593100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857391346</v>
      </c>
      <c r="D37" s="29">
        <f t="shared" ref="D37:Y37" si="3">SUM(D29:D36)</f>
        <v>0</v>
      </c>
      <c r="E37" s="30">
        <f t="shared" si="3"/>
        <v>812240149</v>
      </c>
      <c r="F37" s="31">
        <f t="shared" si="3"/>
        <v>952276160</v>
      </c>
      <c r="G37" s="31">
        <f t="shared" si="3"/>
        <v>45615966</v>
      </c>
      <c r="H37" s="31">
        <f t="shared" si="3"/>
        <v>-291518667</v>
      </c>
      <c r="I37" s="31">
        <f t="shared" si="3"/>
        <v>842242281</v>
      </c>
      <c r="J37" s="31">
        <f t="shared" si="3"/>
        <v>596339580</v>
      </c>
      <c r="K37" s="31">
        <f t="shared" si="3"/>
        <v>176813682</v>
      </c>
      <c r="L37" s="31">
        <f t="shared" si="3"/>
        <v>-106808026</v>
      </c>
      <c r="M37" s="31">
        <f t="shared" si="3"/>
        <v>302047412</v>
      </c>
      <c r="N37" s="31">
        <f t="shared" si="3"/>
        <v>372053068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968392648</v>
      </c>
      <c r="X37" s="31">
        <f t="shared" si="3"/>
        <v>584377647</v>
      </c>
      <c r="Y37" s="31">
        <f t="shared" si="3"/>
        <v>384015001</v>
      </c>
      <c r="Z37" s="32">
        <f>+IF(X37&lt;&gt;0,+(Y37/X37)*100,0)</f>
        <v>65.713499305013627</v>
      </c>
      <c r="AA37" s="33">
        <f>SUM(AA29:AA36)</f>
        <v>952276160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127727310</v>
      </c>
      <c r="D39" s="18"/>
      <c r="E39" s="19">
        <v>14055796</v>
      </c>
      <c r="F39" s="20">
        <v>127462619</v>
      </c>
      <c r="G39" s="20">
        <v>14320489</v>
      </c>
      <c r="H39" s="20"/>
      <c r="I39" s="20">
        <v>113406823</v>
      </c>
      <c r="J39" s="20">
        <v>127727312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127727312</v>
      </c>
      <c r="X39" s="20">
        <v>127031824</v>
      </c>
      <c r="Y39" s="20">
        <v>695488</v>
      </c>
      <c r="Z39" s="21">
        <v>0.54749115465743448</v>
      </c>
      <c r="AA39" s="22">
        <v>127462619</v>
      </c>
    </row>
    <row r="40" spans="1:27" ht="13.5" x14ac:dyDescent="0.25">
      <c r="A40" s="23" t="s">
        <v>61</v>
      </c>
      <c r="B40" s="17" t="s">
        <v>32</v>
      </c>
      <c r="C40" s="18">
        <v>54463395</v>
      </c>
      <c r="D40" s="18"/>
      <c r="E40" s="19">
        <v>1342950</v>
      </c>
      <c r="F40" s="20">
        <v>1342950</v>
      </c>
      <c r="G40" s="20">
        <v>1480575</v>
      </c>
      <c r="H40" s="20">
        <v>10285</v>
      </c>
      <c r="I40" s="20">
        <v>194388433</v>
      </c>
      <c r="J40" s="20">
        <v>195879293</v>
      </c>
      <c r="K40" s="20">
        <v>10285</v>
      </c>
      <c r="L40" s="20">
        <v>10285</v>
      </c>
      <c r="M40" s="20">
        <v>10285</v>
      </c>
      <c r="N40" s="20">
        <v>30855</v>
      </c>
      <c r="O40" s="20"/>
      <c r="P40" s="20"/>
      <c r="Q40" s="20"/>
      <c r="R40" s="20"/>
      <c r="S40" s="20"/>
      <c r="T40" s="20"/>
      <c r="U40" s="20"/>
      <c r="V40" s="20"/>
      <c r="W40" s="20">
        <v>195910148</v>
      </c>
      <c r="X40" s="20">
        <v>1216314</v>
      </c>
      <c r="Y40" s="20">
        <v>194693834</v>
      </c>
      <c r="Z40" s="21">
        <v>16006.872731876803</v>
      </c>
      <c r="AA40" s="22">
        <v>1342950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142822913</v>
      </c>
      <c r="D42" s="18"/>
      <c r="E42" s="19">
        <v>4690042</v>
      </c>
      <c r="F42" s="20">
        <v>4690042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/>
      <c r="P42" s="20"/>
      <c r="Q42" s="20"/>
      <c r="R42" s="20"/>
      <c r="S42" s="20"/>
      <c r="T42" s="20"/>
      <c r="U42" s="20"/>
      <c r="V42" s="20"/>
      <c r="W42" s="20">
        <v>2683566</v>
      </c>
      <c r="X42" s="20">
        <v>2965017</v>
      </c>
      <c r="Y42" s="20">
        <v>-281451</v>
      </c>
      <c r="Z42" s="21">
        <v>-9.4923907687544453</v>
      </c>
      <c r="AA42" s="22">
        <v>4690042</v>
      </c>
    </row>
    <row r="43" spans="1:27" ht="13.5" x14ac:dyDescent="0.25">
      <c r="A43" s="27" t="s">
        <v>67</v>
      </c>
      <c r="B43" s="34" t="s">
        <v>32</v>
      </c>
      <c r="C43" s="29">
        <f>SUM(C39:C42)</f>
        <v>325013618</v>
      </c>
      <c r="D43" s="29">
        <f t="shared" ref="D43:Y43" si="4">SUM(D39:D42)</f>
        <v>0</v>
      </c>
      <c r="E43" s="35">
        <f t="shared" si="4"/>
        <v>20088788</v>
      </c>
      <c r="F43" s="36">
        <f t="shared" si="4"/>
        <v>133495611</v>
      </c>
      <c r="G43" s="36">
        <f t="shared" si="4"/>
        <v>18317050</v>
      </c>
      <c r="H43" s="36">
        <f t="shared" si="4"/>
        <v>43801</v>
      </c>
      <c r="I43" s="36">
        <f t="shared" si="4"/>
        <v>307828772</v>
      </c>
      <c r="J43" s="36">
        <f t="shared" si="4"/>
        <v>326189623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326321026</v>
      </c>
      <c r="X43" s="36">
        <f t="shared" si="4"/>
        <v>131213155</v>
      </c>
      <c r="Y43" s="36">
        <f t="shared" si="4"/>
        <v>195107871</v>
      </c>
      <c r="Z43" s="37">
        <f>+IF(X43&lt;&gt;0,+(Y43/X43)*100,0)</f>
        <v>148.69535832744819</v>
      </c>
      <c r="AA43" s="38">
        <f>SUM(AA39:AA42)</f>
        <v>133495611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1182404964</v>
      </c>
      <c r="D44" s="29">
        <f>+D37+D43</f>
        <v>0</v>
      </c>
      <c r="E44" s="30">
        <f t="shared" si="5"/>
        <v>832328937</v>
      </c>
      <c r="F44" s="31">
        <f t="shared" si="5"/>
        <v>1085771771</v>
      </c>
      <c r="G44" s="31">
        <f t="shared" si="5"/>
        <v>63933016</v>
      </c>
      <c r="H44" s="31">
        <f t="shared" si="5"/>
        <v>-291474866</v>
      </c>
      <c r="I44" s="31">
        <f t="shared" si="5"/>
        <v>1150071053</v>
      </c>
      <c r="J44" s="31">
        <f t="shared" si="5"/>
        <v>922529203</v>
      </c>
      <c r="K44" s="31">
        <f t="shared" si="5"/>
        <v>176857483</v>
      </c>
      <c r="L44" s="31">
        <f t="shared" si="5"/>
        <v>-106764225</v>
      </c>
      <c r="M44" s="31">
        <f t="shared" si="5"/>
        <v>302091213</v>
      </c>
      <c r="N44" s="31">
        <f t="shared" si="5"/>
        <v>372184471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1294713674</v>
      </c>
      <c r="X44" s="31">
        <f t="shared" si="5"/>
        <v>715590802</v>
      </c>
      <c r="Y44" s="31">
        <f t="shared" si="5"/>
        <v>579122872</v>
      </c>
      <c r="Z44" s="32">
        <f>+IF(X44&lt;&gt;0,+(Y44/X44)*100,0)</f>
        <v>80.929334248206288</v>
      </c>
      <c r="AA44" s="33">
        <f>+AA37+AA43</f>
        <v>1085771771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10361609350</v>
      </c>
      <c r="D45" s="42">
        <f t="shared" si="6"/>
        <v>0</v>
      </c>
      <c r="E45" s="43">
        <f t="shared" si="6"/>
        <v>4347845254</v>
      </c>
      <c r="F45" s="44">
        <f t="shared" si="6"/>
        <v>5246930385</v>
      </c>
      <c r="G45" s="44">
        <f t="shared" si="6"/>
        <v>3615829052</v>
      </c>
      <c r="H45" s="44">
        <f t="shared" si="6"/>
        <v>279527245</v>
      </c>
      <c r="I45" s="44">
        <f t="shared" si="6"/>
        <v>7226863218</v>
      </c>
      <c r="J45" s="44">
        <f t="shared" si="6"/>
        <v>11122219515</v>
      </c>
      <c r="K45" s="44">
        <f t="shared" si="6"/>
        <v>86656421</v>
      </c>
      <c r="L45" s="44">
        <f t="shared" si="6"/>
        <v>152852859</v>
      </c>
      <c r="M45" s="44">
        <f t="shared" si="6"/>
        <v>268679576</v>
      </c>
      <c r="N45" s="44">
        <f t="shared" si="6"/>
        <v>508188856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11630408371</v>
      </c>
      <c r="X45" s="44">
        <f t="shared" si="6"/>
        <v>2928182000</v>
      </c>
      <c r="Y45" s="44">
        <f t="shared" si="6"/>
        <v>8702226371</v>
      </c>
      <c r="Z45" s="45">
        <f>+IF(X45&lt;&gt;0,+(Y45/X45)*100,0)</f>
        <v>297.18871200628922</v>
      </c>
      <c r="AA45" s="46">
        <f>+AA26-AA44</f>
        <v>5246930385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8520806023</v>
      </c>
      <c r="D47" s="18"/>
      <c r="E47" s="19">
        <v>598681738</v>
      </c>
      <c r="F47" s="20">
        <v>958320451</v>
      </c>
      <c r="G47" s="20">
        <v>381999387</v>
      </c>
      <c r="H47" s="20">
        <v>-11003899</v>
      </c>
      <c r="I47" s="20">
        <v>9045489614</v>
      </c>
      <c r="J47" s="20">
        <v>9416485102</v>
      </c>
      <c r="K47" s="20">
        <v>119515201</v>
      </c>
      <c r="L47" s="20">
        <v>27910092</v>
      </c>
      <c r="M47" s="20">
        <v>68327998</v>
      </c>
      <c r="N47" s="20">
        <v>215753291</v>
      </c>
      <c r="O47" s="20"/>
      <c r="P47" s="20"/>
      <c r="Q47" s="20"/>
      <c r="R47" s="20"/>
      <c r="S47" s="20"/>
      <c r="T47" s="20"/>
      <c r="U47" s="20"/>
      <c r="V47" s="20"/>
      <c r="W47" s="20">
        <v>9632238393</v>
      </c>
      <c r="X47" s="20">
        <v>553053150</v>
      </c>
      <c r="Y47" s="20">
        <v>9079185243</v>
      </c>
      <c r="Z47" s="47">
        <v>1641.6478674789214</v>
      </c>
      <c r="AA47" s="22">
        <v>958320451</v>
      </c>
    </row>
    <row r="48" spans="1:27" ht="13.5" x14ac:dyDescent="0.25">
      <c r="A48" s="23" t="s">
        <v>73</v>
      </c>
      <c r="B48" s="17" t="s">
        <v>32</v>
      </c>
      <c r="C48" s="18">
        <v>55183928</v>
      </c>
      <c r="D48" s="18"/>
      <c r="E48" s="19">
        <v>4698675</v>
      </c>
      <c r="F48" s="20">
        <v>4698675</v>
      </c>
      <c r="G48" s="20">
        <v>15297376</v>
      </c>
      <c r="H48" s="20">
        <v>14754031</v>
      </c>
      <c r="I48" s="20">
        <v>22233644</v>
      </c>
      <c r="J48" s="20">
        <v>52285051</v>
      </c>
      <c r="K48" s="20">
        <v>28347492</v>
      </c>
      <c r="L48" s="20"/>
      <c r="M48" s="20"/>
      <c r="N48" s="20">
        <v>28347492</v>
      </c>
      <c r="O48" s="20"/>
      <c r="P48" s="20"/>
      <c r="Q48" s="20"/>
      <c r="R48" s="20"/>
      <c r="S48" s="20"/>
      <c r="T48" s="20"/>
      <c r="U48" s="20"/>
      <c r="V48" s="20"/>
      <c r="W48" s="20">
        <v>80632543</v>
      </c>
      <c r="X48" s="20">
        <v>4198673</v>
      </c>
      <c r="Y48" s="20">
        <v>76433870</v>
      </c>
      <c r="Z48" s="47">
        <v>1820.4292165643765</v>
      </c>
      <c r="AA48" s="22">
        <v>4698675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8575989951</v>
      </c>
      <c r="D50" s="50">
        <f t="shared" ref="D50:Y50" si="7">SUM(D47:D49)</f>
        <v>0</v>
      </c>
      <c r="E50" s="51">
        <f t="shared" si="7"/>
        <v>603380413</v>
      </c>
      <c r="F50" s="52">
        <f t="shared" si="7"/>
        <v>963019126</v>
      </c>
      <c r="G50" s="52">
        <f t="shared" si="7"/>
        <v>397296763</v>
      </c>
      <c r="H50" s="52">
        <f t="shared" si="7"/>
        <v>3750132</v>
      </c>
      <c r="I50" s="52">
        <f t="shared" si="7"/>
        <v>9067723258</v>
      </c>
      <c r="J50" s="52">
        <f t="shared" si="7"/>
        <v>9468770153</v>
      </c>
      <c r="K50" s="52">
        <f t="shared" si="7"/>
        <v>147862693</v>
      </c>
      <c r="L50" s="52">
        <f t="shared" si="7"/>
        <v>27910092</v>
      </c>
      <c r="M50" s="52">
        <f t="shared" si="7"/>
        <v>68327998</v>
      </c>
      <c r="N50" s="52">
        <f t="shared" si="7"/>
        <v>244100783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9712870936</v>
      </c>
      <c r="X50" s="52">
        <f t="shared" si="7"/>
        <v>557251823</v>
      </c>
      <c r="Y50" s="52">
        <f t="shared" si="7"/>
        <v>9155619113</v>
      </c>
      <c r="Z50" s="53">
        <f>+IF(X50&lt;&gt;0,+(Y50/X50)*100,0)</f>
        <v>1642.9949145271796</v>
      </c>
      <c r="AA50" s="54">
        <f>SUM(AA47:AA49)</f>
        <v>963019126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35" sqref="AF3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/>
      <c r="P7" s="20"/>
      <c r="Q7" s="20"/>
      <c r="R7" s="20"/>
      <c r="S7" s="20"/>
      <c r="T7" s="20"/>
      <c r="U7" s="20"/>
      <c r="V7" s="20"/>
      <c r="W7" s="20">
        <v>1443779932</v>
      </c>
      <c r="X7" s="20"/>
      <c r="Y7" s="20">
        <v>1443779932</v>
      </c>
      <c r="Z7" s="21"/>
      <c r="AA7" s="22">
        <v>796430052</v>
      </c>
    </row>
    <row r="8" spans="1:27" ht="13.5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/>
      <c r="P8" s="20"/>
      <c r="Q8" s="20"/>
      <c r="R8" s="20"/>
      <c r="S8" s="20"/>
      <c r="T8" s="20"/>
      <c r="U8" s="20"/>
      <c r="V8" s="20"/>
      <c r="W8" s="20">
        <v>-228296719</v>
      </c>
      <c r="X8" s="20"/>
      <c r="Y8" s="20">
        <v>-228296719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39908814</v>
      </c>
    </row>
    <row r="11" spans="1:27" ht="13.5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/>
      <c r="P11" s="24"/>
      <c r="Q11" s="20"/>
      <c r="R11" s="24"/>
      <c r="S11" s="24"/>
      <c r="T11" s="20"/>
      <c r="U11" s="24"/>
      <c r="V11" s="24"/>
      <c r="W11" s="24">
        <v>-33681596</v>
      </c>
      <c r="X11" s="20"/>
      <c r="Y11" s="24">
        <v>-33681596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1224109342</v>
      </c>
      <c r="X13" s="31">
        <f t="shared" si="0"/>
        <v>0</v>
      </c>
      <c r="Y13" s="31">
        <f t="shared" si="0"/>
        <v>1224109342</v>
      </c>
      <c r="Z13" s="32">
        <f>+IF(X13&lt;&gt;0,+(Y13/X13)*100,0)</f>
        <v>0</v>
      </c>
      <c r="AA13" s="33">
        <f>SUM(AA6:AA12)</f>
        <v>836338866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858425413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/>
      <c r="P17" s="24"/>
      <c r="Q17" s="20"/>
      <c r="R17" s="24"/>
      <c r="S17" s="24"/>
      <c r="T17" s="20"/>
      <c r="U17" s="24"/>
      <c r="V17" s="24"/>
      <c r="W17" s="24">
        <v>7456525087</v>
      </c>
      <c r="X17" s="20">
        <v>189811609</v>
      </c>
      <c r="Y17" s="24">
        <v>7266713478</v>
      </c>
      <c r="Z17" s="25">
        <v>3828.3820027045872</v>
      </c>
      <c r="AA17" s="26">
        <v>858425413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262663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1764525</v>
      </c>
      <c r="X21" s="20">
        <v>287328</v>
      </c>
      <c r="Y21" s="20">
        <v>1477197</v>
      </c>
      <c r="Z21" s="21">
        <v>514.1152271967926</v>
      </c>
      <c r="AA21" s="22">
        <v>262663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858688076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7458306035</v>
      </c>
      <c r="X25" s="36">
        <f t="shared" si="1"/>
        <v>190098937</v>
      </c>
      <c r="Y25" s="36">
        <f t="shared" si="1"/>
        <v>7268207098</v>
      </c>
      <c r="Z25" s="37">
        <f>+IF(X25&lt;&gt;0,+(Y25/X25)*100,0)</f>
        <v>3823.381241737296</v>
      </c>
      <c r="AA25" s="38">
        <f>SUM(AA15:AA24)</f>
        <v>858688076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1695026942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8682415377</v>
      </c>
      <c r="X26" s="31">
        <f t="shared" si="2"/>
        <v>190098937</v>
      </c>
      <c r="Y26" s="31">
        <f t="shared" si="2"/>
        <v>8492316440</v>
      </c>
      <c r="Z26" s="32">
        <f>+IF(X26&lt;&gt;0,+(Y26/X26)*100,0)</f>
        <v>4467.3140071267208</v>
      </c>
      <c r="AA26" s="33">
        <f>+AA13+AA25</f>
        <v>1695026942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/>
      <c r="P31" s="20"/>
      <c r="Q31" s="20"/>
      <c r="R31" s="20"/>
      <c r="S31" s="20"/>
      <c r="T31" s="20"/>
      <c r="U31" s="20"/>
      <c r="V31" s="20"/>
      <c r="W31" s="20">
        <v>26392159</v>
      </c>
      <c r="X31" s="20"/>
      <c r="Y31" s="20">
        <v>26392159</v>
      </c>
      <c r="Z31" s="21"/>
      <c r="AA31" s="22">
        <v>2754613</v>
      </c>
    </row>
    <row r="32" spans="1:27" ht="13.5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/>
      <c r="P32" s="20"/>
      <c r="Q32" s="20"/>
      <c r="R32" s="20"/>
      <c r="S32" s="20"/>
      <c r="T32" s="20"/>
      <c r="U32" s="20"/>
      <c r="V32" s="20"/>
      <c r="W32" s="20">
        <v>23234505</v>
      </c>
      <c r="X32" s="20"/>
      <c r="Y32" s="20">
        <v>23234505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/>
      <c r="P33" s="20"/>
      <c r="Q33" s="20"/>
      <c r="R33" s="20"/>
      <c r="S33" s="20"/>
      <c r="T33" s="20"/>
      <c r="U33" s="20"/>
      <c r="V33" s="20"/>
      <c r="W33" s="20">
        <v>15301452</v>
      </c>
      <c r="X33" s="20"/>
      <c r="Y33" s="20">
        <v>15301452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/>
      <c r="P35" s="20"/>
      <c r="Q35" s="20"/>
      <c r="R35" s="20"/>
      <c r="S35" s="20"/>
      <c r="T35" s="20"/>
      <c r="U35" s="20"/>
      <c r="V35" s="20"/>
      <c r="W35" s="20">
        <v>39798698</v>
      </c>
      <c r="X35" s="20"/>
      <c r="Y35" s="20">
        <v>39798698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230519911</v>
      </c>
      <c r="X37" s="31">
        <f t="shared" si="3"/>
        <v>0</v>
      </c>
      <c r="Y37" s="31">
        <f t="shared" si="3"/>
        <v>230519911</v>
      </c>
      <c r="Z37" s="32">
        <f>+IF(X37&lt;&gt;0,+(Y37/X37)*100,0)</f>
        <v>0</v>
      </c>
      <c r="AA37" s="33">
        <f>SUM(AA29:AA36)</f>
        <v>2754613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424898059</v>
      </c>
      <c r="X44" s="31">
        <f t="shared" si="5"/>
        <v>0</v>
      </c>
      <c r="Y44" s="31">
        <f t="shared" si="5"/>
        <v>424898059</v>
      </c>
      <c r="Z44" s="32">
        <f>+IF(X44&lt;&gt;0,+(Y44/X44)*100,0)</f>
        <v>0</v>
      </c>
      <c r="AA44" s="33">
        <f>+AA37+AA43</f>
        <v>2754613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1692272329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8257517318</v>
      </c>
      <c r="X45" s="44">
        <f t="shared" si="6"/>
        <v>190098937</v>
      </c>
      <c r="Y45" s="44">
        <f t="shared" si="6"/>
        <v>8067418381</v>
      </c>
      <c r="Z45" s="45">
        <f>+IF(X45&lt;&gt;0,+(Y45/X45)*100,0)</f>
        <v>4243.7998382915739</v>
      </c>
      <c r="AA45" s="46">
        <f>+AA26-AA44</f>
        <v>1692272329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/>
      <c r="P47" s="20"/>
      <c r="Q47" s="20"/>
      <c r="R47" s="20"/>
      <c r="S47" s="20"/>
      <c r="T47" s="20"/>
      <c r="U47" s="20"/>
      <c r="V47" s="20"/>
      <c r="W47" s="20">
        <v>8756944263</v>
      </c>
      <c r="X47" s="20">
        <v>19115866</v>
      </c>
      <c r="Y47" s="20">
        <v>8737828397</v>
      </c>
      <c r="Z47" s="47">
        <v>45709.822390468733</v>
      </c>
      <c r="AA47" s="22">
        <v>35830225</v>
      </c>
    </row>
    <row r="48" spans="1:27" ht="13.5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8803098042</v>
      </c>
      <c r="X50" s="52">
        <f t="shared" si="7"/>
        <v>19115866</v>
      </c>
      <c r="Y50" s="52">
        <f t="shared" si="7"/>
        <v>8783982176</v>
      </c>
      <c r="Z50" s="53">
        <f>+IF(X50&lt;&gt;0,+(Y50/X50)*100,0)</f>
        <v>45951.264651049554</v>
      </c>
      <c r="AA50" s="54">
        <f>SUM(AA47:AA49)</f>
        <v>35830225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-30282840</v>
      </c>
      <c r="D6" s="18"/>
      <c r="E6" s="19">
        <v>-16161877</v>
      </c>
      <c r="F6" s="20">
        <v>-16201444</v>
      </c>
      <c r="G6" s="20"/>
      <c r="H6" s="20">
        <v>-6186995</v>
      </c>
      <c r="I6" s="20">
        <v>385997</v>
      </c>
      <c r="J6" s="20">
        <v>-5800998</v>
      </c>
      <c r="K6" s="20">
        <v>539314</v>
      </c>
      <c r="L6" s="20">
        <v>-801046</v>
      </c>
      <c r="M6" s="20">
        <v>-375913</v>
      </c>
      <c r="N6" s="20">
        <v>-637645</v>
      </c>
      <c r="O6" s="20"/>
      <c r="P6" s="20"/>
      <c r="Q6" s="20"/>
      <c r="R6" s="20"/>
      <c r="S6" s="20"/>
      <c r="T6" s="20"/>
      <c r="U6" s="20"/>
      <c r="V6" s="20"/>
      <c r="W6" s="20">
        <v>-6438643</v>
      </c>
      <c r="X6" s="20">
        <v>-8077732</v>
      </c>
      <c r="Y6" s="20">
        <v>1639089</v>
      </c>
      <c r="Z6" s="21">
        <v>-20.291450620050281</v>
      </c>
      <c r="AA6" s="22">
        <v>-16201444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1104799</v>
      </c>
      <c r="F7" s="20"/>
      <c r="G7" s="20"/>
      <c r="H7" s="20">
        <v>5767674</v>
      </c>
      <c r="I7" s="20">
        <v>-1997231</v>
      </c>
      <c r="J7" s="20">
        <v>3770443</v>
      </c>
      <c r="K7" s="20">
        <v>1168794</v>
      </c>
      <c r="L7" s="20">
        <v>2107604</v>
      </c>
      <c r="M7" s="20">
        <v>1066666</v>
      </c>
      <c r="N7" s="20">
        <v>4343064</v>
      </c>
      <c r="O7" s="20"/>
      <c r="P7" s="20"/>
      <c r="Q7" s="20"/>
      <c r="R7" s="20"/>
      <c r="S7" s="20"/>
      <c r="T7" s="20"/>
      <c r="U7" s="20"/>
      <c r="V7" s="20"/>
      <c r="W7" s="20">
        <v>8113507</v>
      </c>
      <c r="X7" s="20"/>
      <c r="Y7" s="20">
        <v>8113507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-49276</v>
      </c>
      <c r="I8" s="20">
        <v>-186721</v>
      </c>
      <c r="J8" s="20">
        <v>-235997</v>
      </c>
      <c r="K8" s="20">
        <v>-295982</v>
      </c>
      <c r="L8" s="20">
        <v>-251625</v>
      </c>
      <c r="M8" s="20">
        <v>-280694</v>
      </c>
      <c r="N8" s="20">
        <v>-828301</v>
      </c>
      <c r="O8" s="20"/>
      <c r="P8" s="20"/>
      <c r="Q8" s="20"/>
      <c r="R8" s="20"/>
      <c r="S8" s="20"/>
      <c r="T8" s="20"/>
      <c r="U8" s="20"/>
      <c r="V8" s="20"/>
      <c r="W8" s="20">
        <v>-1064298</v>
      </c>
      <c r="X8" s="20"/>
      <c r="Y8" s="20">
        <v>-1064298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554832</v>
      </c>
      <c r="D10" s="18"/>
      <c r="E10" s="19">
        <v>711906</v>
      </c>
      <c r="F10" s="20">
        <v>554830</v>
      </c>
      <c r="G10" s="20"/>
      <c r="H10" s="20">
        <v>554832</v>
      </c>
      <c r="I10" s="20"/>
      <c r="J10" s="20">
        <v>554832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554832</v>
      </c>
      <c r="X10" s="20">
        <v>554830</v>
      </c>
      <c r="Y10" s="20">
        <v>2</v>
      </c>
      <c r="Z10" s="21"/>
      <c r="AA10" s="22">
        <v>554830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-29728008</v>
      </c>
      <c r="D13" s="29">
        <f>SUM(D6:D12)</f>
        <v>0</v>
      </c>
      <c r="E13" s="30">
        <f t="shared" si="0"/>
        <v>-14345172</v>
      </c>
      <c r="F13" s="31">
        <f t="shared" si="0"/>
        <v>-15646614</v>
      </c>
      <c r="G13" s="31">
        <f t="shared" si="0"/>
        <v>0</v>
      </c>
      <c r="H13" s="31">
        <f t="shared" si="0"/>
        <v>86235</v>
      </c>
      <c r="I13" s="31">
        <f t="shared" si="0"/>
        <v>-1797955</v>
      </c>
      <c r="J13" s="31">
        <f t="shared" si="0"/>
        <v>-1711720</v>
      </c>
      <c r="K13" s="31">
        <f t="shared" si="0"/>
        <v>1412126</v>
      </c>
      <c r="L13" s="31">
        <f t="shared" si="0"/>
        <v>1054933</v>
      </c>
      <c r="M13" s="31">
        <f t="shared" si="0"/>
        <v>410059</v>
      </c>
      <c r="N13" s="31">
        <f t="shared" si="0"/>
        <v>2877118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1165398</v>
      </c>
      <c r="X13" s="31">
        <f t="shared" si="0"/>
        <v>-7522902</v>
      </c>
      <c r="Y13" s="31">
        <f t="shared" si="0"/>
        <v>8688300</v>
      </c>
      <c r="Z13" s="32">
        <f>+IF(X13&lt;&gt;0,+(Y13/X13)*100,0)</f>
        <v>-115.49133565743645</v>
      </c>
      <c r="AA13" s="33">
        <f>SUM(AA6:AA12)</f>
        <v>-15646614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15361886</v>
      </c>
      <c r="D17" s="18"/>
      <c r="E17" s="19">
        <v>12853478</v>
      </c>
      <c r="F17" s="20">
        <v>47370644</v>
      </c>
      <c r="G17" s="24"/>
      <c r="H17" s="24">
        <v>-3519874</v>
      </c>
      <c r="I17" s="24">
        <v>312906</v>
      </c>
      <c r="J17" s="20">
        <v>-3206968</v>
      </c>
      <c r="K17" s="24">
        <v>1870160</v>
      </c>
      <c r="L17" s="24">
        <v>1070375</v>
      </c>
      <c r="M17" s="20">
        <v>1231514</v>
      </c>
      <c r="N17" s="24">
        <v>4172049</v>
      </c>
      <c r="O17" s="24"/>
      <c r="P17" s="24"/>
      <c r="Q17" s="20"/>
      <c r="R17" s="24"/>
      <c r="S17" s="24"/>
      <c r="T17" s="20"/>
      <c r="U17" s="24"/>
      <c r="V17" s="24"/>
      <c r="W17" s="24">
        <v>965081</v>
      </c>
      <c r="X17" s="20">
        <v>39246932</v>
      </c>
      <c r="Y17" s="24">
        <v>-38281851</v>
      </c>
      <c r="Z17" s="25">
        <v>-97.541002695446352</v>
      </c>
      <c r="AA17" s="26">
        <v>47370644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15361886</v>
      </c>
      <c r="D25" s="29">
        <f t="shared" ref="D25:Y25" si="1">SUM(D15:D24)</f>
        <v>0</v>
      </c>
      <c r="E25" s="35">
        <f t="shared" si="1"/>
        <v>12853478</v>
      </c>
      <c r="F25" s="36">
        <f t="shared" si="1"/>
        <v>47370644</v>
      </c>
      <c r="G25" s="36">
        <f t="shared" si="1"/>
        <v>0</v>
      </c>
      <c r="H25" s="36">
        <f t="shared" si="1"/>
        <v>-3519874</v>
      </c>
      <c r="I25" s="36">
        <f t="shared" si="1"/>
        <v>312906</v>
      </c>
      <c r="J25" s="36">
        <f t="shared" si="1"/>
        <v>-3206968</v>
      </c>
      <c r="K25" s="36">
        <f t="shared" si="1"/>
        <v>1870160</v>
      </c>
      <c r="L25" s="36">
        <f t="shared" si="1"/>
        <v>1070375</v>
      </c>
      <c r="M25" s="36">
        <f t="shared" si="1"/>
        <v>1231514</v>
      </c>
      <c r="N25" s="36">
        <f t="shared" si="1"/>
        <v>4172049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965081</v>
      </c>
      <c r="X25" s="36">
        <f t="shared" si="1"/>
        <v>39246932</v>
      </c>
      <c r="Y25" s="36">
        <f t="shared" si="1"/>
        <v>-38281851</v>
      </c>
      <c r="Z25" s="37">
        <f>+IF(X25&lt;&gt;0,+(Y25/X25)*100,0)</f>
        <v>-97.541002695446352</v>
      </c>
      <c r="AA25" s="38">
        <f>SUM(AA15:AA24)</f>
        <v>47370644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-14366122</v>
      </c>
      <c r="D26" s="29">
        <f>+D13+D25</f>
        <v>0</v>
      </c>
      <c r="E26" s="30">
        <f t="shared" si="2"/>
        <v>-1491694</v>
      </c>
      <c r="F26" s="31">
        <f t="shared" si="2"/>
        <v>31724030</v>
      </c>
      <c r="G26" s="31">
        <f t="shared" si="2"/>
        <v>0</v>
      </c>
      <c r="H26" s="31">
        <f t="shared" si="2"/>
        <v>-3433639</v>
      </c>
      <c r="I26" s="31">
        <f t="shared" si="2"/>
        <v>-1485049</v>
      </c>
      <c r="J26" s="31">
        <f t="shared" si="2"/>
        <v>-4918688</v>
      </c>
      <c r="K26" s="31">
        <f t="shared" si="2"/>
        <v>3282286</v>
      </c>
      <c r="L26" s="31">
        <f t="shared" si="2"/>
        <v>2125308</v>
      </c>
      <c r="M26" s="31">
        <f t="shared" si="2"/>
        <v>1641573</v>
      </c>
      <c r="N26" s="31">
        <f t="shared" si="2"/>
        <v>7049167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2130479</v>
      </c>
      <c r="X26" s="31">
        <f t="shared" si="2"/>
        <v>31724030</v>
      </c>
      <c r="Y26" s="31">
        <f t="shared" si="2"/>
        <v>-29593551</v>
      </c>
      <c r="Z26" s="32">
        <f>+IF(X26&lt;&gt;0,+(Y26/X26)*100,0)</f>
        <v>-93.28433682605899</v>
      </c>
      <c r="AA26" s="33">
        <f>+AA13+AA25</f>
        <v>31724030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319069</v>
      </c>
      <c r="M33" s="20"/>
      <c r="N33" s="20">
        <v>319069</v>
      </c>
      <c r="O33" s="20"/>
      <c r="P33" s="20"/>
      <c r="Q33" s="20"/>
      <c r="R33" s="20"/>
      <c r="S33" s="20"/>
      <c r="T33" s="20"/>
      <c r="U33" s="20"/>
      <c r="V33" s="20"/>
      <c r="W33" s="20">
        <v>319069</v>
      </c>
      <c r="X33" s="20"/>
      <c r="Y33" s="20">
        <v>319069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319069</v>
      </c>
      <c r="M37" s="31">
        <f t="shared" si="3"/>
        <v>0</v>
      </c>
      <c r="N37" s="31">
        <f t="shared" si="3"/>
        <v>319069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319069</v>
      </c>
      <c r="X37" s="31">
        <f t="shared" si="3"/>
        <v>0</v>
      </c>
      <c r="Y37" s="31">
        <f t="shared" si="3"/>
        <v>319069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319069</v>
      </c>
      <c r="M44" s="31">
        <f t="shared" si="5"/>
        <v>0</v>
      </c>
      <c r="N44" s="31">
        <f t="shared" si="5"/>
        <v>319069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319069</v>
      </c>
      <c r="X44" s="31">
        <f t="shared" si="5"/>
        <v>0</v>
      </c>
      <c r="Y44" s="31">
        <f t="shared" si="5"/>
        <v>319069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-14366122</v>
      </c>
      <c r="D45" s="42">
        <f t="shared" si="6"/>
        <v>0</v>
      </c>
      <c r="E45" s="43">
        <f t="shared" si="6"/>
        <v>-1491694</v>
      </c>
      <c r="F45" s="44">
        <f t="shared" si="6"/>
        <v>31724030</v>
      </c>
      <c r="G45" s="44">
        <f t="shared" si="6"/>
        <v>0</v>
      </c>
      <c r="H45" s="44">
        <f t="shared" si="6"/>
        <v>-3433639</v>
      </c>
      <c r="I45" s="44">
        <f t="shared" si="6"/>
        <v>-1485049</v>
      </c>
      <c r="J45" s="44">
        <f t="shared" si="6"/>
        <v>-4918688</v>
      </c>
      <c r="K45" s="44">
        <f t="shared" si="6"/>
        <v>3282286</v>
      </c>
      <c r="L45" s="44">
        <f t="shared" si="6"/>
        <v>1806239</v>
      </c>
      <c r="M45" s="44">
        <f t="shared" si="6"/>
        <v>1641573</v>
      </c>
      <c r="N45" s="44">
        <f t="shared" si="6"/>
        <v>6730098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1811410</v>
      </c>
      <c r="X45" s="44">
        <f t="shared" si="6"/>
        <v>31724030</v>
      </c>
      <c r="Y45" s="44">
        <f t="shared" si="6"/>
        <v>-29912620</v>
      </c>
      <c r="Z45" s="45">
        <f>+IF(X45&lt;&gt;0,+(Y45/X45)*100,0)</f>
        <v>-94.290101226105264</v>
      </c>
      <c r="AA45" s="46">
        <f>+AA26-AA44</f>
        <v>31724030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-2203600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-2203600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7825079</v>
      </c>
      <c r="D6" s="18"/>
      <c r="E6" s="19">
        <v>11462577</v>
      </c>
      <c r="F6" s="20">
        <v>12256055</v>
      </c>
      <c r="G6" s="20">
        <v>-585833</v>
      </c>
      <c r="H6" s="20">
        <v>-497290</v>
      </c>
      <c r="I6" s="20">
        <v>-576324</v>
      </c>
      <c r="J6" s="20">
        <v>-1659447</v>
      </c>
      <c r="K6" s="20">
        <v>-688285</v>
      </c>
      <c r="L6" s="20">
        <v>-607245</v>
      </c>
      <c r="M6" s="20">
        <v>-968458</v>
      </c>
      <c r="N6" s="20">
        <v>-2263988</v>
      </c>
      <c r="O6" s="20"/>
      <c r="P6" s="20"/>
      <c r="Q6" s="20"/>
      <c r="R6" s="20"/>
      <c r="S6" s="20"/>
      <c r="T6" s="20"/>
      <c r="U6" s="20"/>
      <c r="V6" s="20"/>
      <c r="W6" s="20">
        <v>-3923435</v>
      </c>
      <c r="X6" s="20">
        <v>9173454</v>
      </c>
      <c r="Y6" s="20">
        <v>-13096889</v>
      </c>
      <c r="Z6" s="21">
        <v>-142.76944104150954</v>
      </c>
      <c r="AA6" s="22">
        <v>12256055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1569754</v>
      </c>
      <c r="F7" s="20">
        <v>1569754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784927</v>
      </c>
      <c r="Y7" s="20">
        <v>-784927</v>
      </c>
      <c r="Z7" s="21">
        <v>-100</v>
      </c>
      <c r="AA7" s="22">
        <v>1569754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</v>
      </c>
      <c r="Y10" s="20">
        <v>-7</v>
      </c>
      <c r="Z10" s="21">
        <v>-100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7825079</v>
      </c>
      <c r="D13" s="29">
        <f>SUM(D6:D12)</f>
        <v>0</v>
      </c>
      <c r="E13" s="30">
        <f t="shared" si="0"/>
        <v>13032331</v>
      </c>
      <c r="F13" s="31">
        <f t="shared" si="0"/>
        <v>13825809</v>
      </c>
      <c r="G13" s="31">
        <f t="shared" si="0"/>
        <v>-585833</v>
      </c>
      <c r="H13" s="31">
        <f t="shared" si="0"/>
        <v>-497290</v>
      </c>
      <c r="I13" s="31">
        <f t="shared" si="0"/>
        <v>-576324</v>
      </c>
      <c r="J13" s="31">
        <f t="shared" si="0"/>
        <v>-1659447</v>
      </c>
      <c r="K13" s="31">
        <f t="shared" si="0"/>
        <v>-688285</v>
      </c>
      <c r="L13" s="31">
        <f t="shared" si="0"/>
        <v>-607245</v>
      </c>
      <c r="M13" s="31">
        <f t="shared" si="0"/>
        <v>-968458</v>
      </c>
      <c r="N13" s="31">
        <f t="shared" si="0"/>
        <v>-2263988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-3923435</v>
      </c>
      <c r="X13" s="31">
        <f t="shared" si="0"/>
        <v>9958388</v>
      </c>
      <c r="Y13" s="31">
        <f t="shared" si="0"/>
        <v>-13881823</v>
      </c>
      <c r="Z13" s="32">
        <f>+IF(X13&lt;&gt;0,+(Y13/X13)*100,0)</f>
        <v>-139.39829418174909</v>
      </c>
      <c r="AA13" s="33">
        <f>SUM(AA6:AA12)</f>
        <v>13825809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18419589</v>
      </c>
      <c r="D17" s="18"/>
      <c r="E17" s="19">
        <v>6901522</v>
      </c>
      <c r="F17" s="20">
        <v>31858665</v>
      </c>
      <c r="G17" s="24"/>
      <c r="H17" s="24"/>
      <c r="I17" s="24"/>
      <c r="J17" s="20"/>
      <c r="K17" s="24"/>
      <c r="L17" s="24"/>
      <c r="M17" s="20">
        <v>2539</v>
      </c>
      <c r="N17" s="24">
        <v>2539</v>
      </c>
      <c r="O17" s="24"/>
      <c r="P17" s="24"/>
      <c r="Q17" s="20"/>
      <c r="R17" s="24"/>
      <c r="S17" s="24"/>
      <c r="T17" s="20"/>
      <c r="U17" s="24"/>
      <c r="V17" s="24"/>
      <c r="W17" s="24">
        <v>2539</v>
      </c>
      <c r="X17" s="20">
        <v>22624712</v>
      </c>
      <c r="Y17" s="24">
        <v>-22622173</v>
      </c>
      <c r="Z17" s="25">
        <v>-99.988777757701399</v>
      </c>
      <c r="AA17" s="26">
        <v>31858665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18419589</v>
      </c>
      <c r="D25" s="29">
        <f t="shared" ref="D25:Y25" si="1">SUM(D15:D24)</f>
        <v>0</v>
      </c>
      <c r="E25" s="35">
        <f t="shared" si="1"/>
        <v>6901522</v>
      </c>
      <c r="F25" s="36">
        <f t="shared" si="1"/>
        <v>31858665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2539</v>
      </c>
      <c r="N25" s="36">
        <f t="shared" si="1"/>
        <v>2539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2539</v>
      </c>
      <c r="X25" s="36">
        <f t="shared" si="1"/>
        <v>22624712</v>
      </c>
      <c r="Y25" s="36">
        <f t="shared" si="1"/>
        <v>-22622173</v>
      </c>
      <c r="Z25" s="37">
        <f>+IF(X25&lt;&gt;0,+(Y25/X25)*100,0)</f>
        <v>-99.988777757701399</v>
      </c>
      <c r="AA25" s="38">
        <f>SUM(AA15:AA24)</f>
        <v>31858665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26244668</v>
      </c>
      <c r="D26" s="29">
        <f>+D13+D25</f>
        <v>0</v>
      </c>
      <c r="E26" s="30">
        <f t="shared" si="2"/>
        <v>19933853</v>
      </c>
      <c r="F26" s="31">
        <f t="shared" si="2"/>
        <v>45684474</v>
      </c>
      <c r="G26" s="31">
        <f t="shared" si="2"/>
        <v>-585833</v>
      </c>
      <c r="H26" s="31">
        <f t="shared" si="2"/>
        <v>-497290</v>
      </c>
      <c r="I26" s="31">
        <f t="shared" si="2"/>
        <v>-576324</v>
      </c>
      <c r="J26" s="31">
        <f t="shared" si="2"/>
        <v>-1659447</v>
      </c>
      <c r="K26" s="31">
        <f t="shared" si="2"/>
        <v>-688285</v>
      </c>
      <c r="L26" s="31">
        <f t="shared" si="2"/>
        <v>-607245</v>
      </c>
      <c r="M26" s="31">
        <f t="shared" si="2"/>
        <v>-965919</v>
      </c>
      <c r="N26" s="31">
        <f t="shared" si="2"/>
        <v>-2261449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-3920896</v>
      </c>
      <c r="X26" s="31">
        <f t="shared" si="2"/>
        <v>32583100</v>
      </c>
      <c r="Y26" s="31">
        <f t="shared" si="2"/>
        <v>-36503996</v>
      </c>
      <c r="Z26" s="32">
        <f>+IF(X26&lt;&gt;0,+(Y26/X26)*100,0)</f>
        <v>-112.03352658279906</v>
      </c>
      <c r="AA26" s="33">
        <f>+AA13+AA25</f>
        <v>45684474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26244668</v>
      </c>
      <c r="D45" s="42">
        <f t="shared" si="6"/>
        <v>0</v>
      </c>
      <c r="E45" s="43">
        <f t="shared" si="6"/>
        <v>19933853</v>
      </c>
      <c r="F45" s="44">
        <f t="shared" si="6"/>
        <v>45684474</v>
      </c>
      <c r="G45" s="44">
        <f t="shared" si="6"/>
        <v>-585833</v>
      </c>
      <c r="H45" s="44">
        <f t="shared" si="6"/>
        <v>-497290</v>
      </c>
      <c r="I45" s="44">
        <f t="shared" si="6"/>
        <v>-576324</v>
      </c>
      <c r="J45" s="44">
        <f t="shared" si="6"/>
        <v>-1659447</v>
      </c>
      <c r="K45" s="44">
        <f t="shared" si="6"/>
        <v>-688285</v>
      </c>
      <c r="L45" s="44">
        <f t="shared" si="6"/>
        <v>-607245</v>
      </c>
      <c r="M45" s="44">
        <f t="shared" si="6"/>
        <v>-965919</v>
      </c>
      <c r="N45" s="44">
        <f t="shared" si="6"/>
        <v>-2261449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-3920896</v>
      </c>
      <c r="X45" s="44">
        <f t="shared" si="6"/>
        <v>32583100</v>
      </c>
      <c r="Y45" s="44">
        <f t="shared" si="6"/>
        <v>-36503996</v>
      </c>
      <c r="Z45" s="45">
        <f>+IF(X45&lt;&gt;0,+(Y45/X45)*100,0)</f>
        <v>-112.03352658279906</v>
      </c>
      <c r="AA45" s="46">
        <f>+AA26-AA44</f>
        <v>45684474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19733853</v>
      </c>
      <c r="F47" s="20">
        <v>27733853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14632479</v>
      </c>
      <c r="Y47" s="20">
        <v>-14632479</v>
      </c>
      <c r="Z47" s="47">
        <v>-100</v>
      </c>
      <c r="AA47" s="22">
        <v>27733853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19733853</v>
      </c>
      <c r="F50" s="52">
        <f t="shared" si="7"/>
        <v>27733853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14632479</v>
      </c>
      <c r="Y50" s="52">
        <f t="shared" si="7"/>
        <v>-14632479</v>
      </c>
      <c r="Z50" s="53">
        <f>+IF(X50&lt;&gt;0,+(Y50/X50)*100,0)</f>
        <v>-100</v>
      </c>
      <c r="AA50" s="54">
        <f>SUM(AA47:AA49)</f>
        <v>27733853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-836259</v>
      </c>
      <c r="D6" s="18"/>
      <c r="E6" s="19">
        <v>11781790</v>
      </c>
      <c r="F6" s="20">
        <v>11192790</v>
      </c>
      <c r="G6" s="20">
        <v>2106019</v>
      </c>
      <c r="H6" s="20">
        <v>-54784</v>
      </c>
      <c r="I6" s="20">
        <v>266616</v>
      </c>
      <c r="J6" s="20">
        <v>2317851</v>
      </c>
      <c r="K6" s="20">
        <v>393859</v>
      </c>
      <c r="L6" s="20">
        <v>440353</v>
      </c>
      <c r="M6" s="20">
        <v>-244553</v>
      </c>
      <c r="N6" s="20">
        <v>589659</v>
      </c>
      <c r="O6" s="20"/>
      <c r="P6" s="20"/>
      <c r="Q6" s="20"/>
      <c r="R6" s="20"/>
      <c r="S6" s="20"/>
      <c r="T6" s="20"/>
      <c r="U6" s="20"/>
      <c r="V6" s="20"/>
      <c r="W6" s="20">
        <v>2907510</v>
      </c>
      <c r="X6" s="20">
        <v>5277386</v>
      </c>
      <c r="Y6" s="20">
        <v>-2369876</v>
      </c>
      <c r="Z6" s="21">
        <v>-44.906247145840759</v>
      </c>
      <c r="AA6" s="22">
        <v>11192790</v>
      </c>
    </row>
    <row r="7" spans="1:27" ht="13.5" x14ac:dyDescent="0.25">
      <c r="A7" s="23" t="s">
        <v>35</v>
      </c>
      <c r="B7" s="17" t="s">
        <v>32</v>
      </c>
      <c r="C7" s="18">
        <v>15747436</v>
      </c>
      <c r="D7" s="18"/>
      <c r="E7" s="19">
        <v>12840774</v>
      </c>
      <c r="F7" s="20">
        <v>14049707</v>
      </c>
      <c r="G7" s="20">
        <v>16165251</v>
      </c>
      <c r="H7" s="20">
        <v>238830</v>
      </c>
      <c r="I7" s="20">
        <v>276927</v>
      </c>
      <c r="J7" s="20">
        <v>16681008</v>
      </c>
      <c r="K7" s="20">
        <v>146886</v>
      </c>
      <c r="L7" s="20">
        <v>1319956</v>
      </c>
      <c r="M7" s="20">
        <v>296688</v>
      </c>
      <c r="N7" s="20">
        <v>1763530</v>
      </c>
      <c r="O7" s="20"/>
      <c r="P7" s="20"/>
      <c r="Q7" s="20"/>
      <c r="R7" s="20"/>
      <c r="S7" s="20"/>
      <c r="T7" s="20"/>
      <c r="U7" s="20"/>
      <c r="V7" s="20"/>
      <c r="W7" s="20">
        <v>18444538</v>
      </c>
      <c r="X7" s="20">
        <v>14898887</v>
      </c>
      <c r="Y7" s="20">
        <v>3545651</v>
      </c>
      <c r="Z7" s="21">
        <v>23.798093105880998</v>
      </c>
      <c r="AA7" s="22">
        <v>14049707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-28326</v>
      </c>
      <c r="H8" s="20">
        <v>-45125</v>
      </c>
      <c r="I8" s="20">
        <v>-88861</v>
      </c>
      <c r="J8" s="20">
        <v>-162312</v>
      </c>
      <c r="K8" s="20">
        <v>-162116</v>
      </c>
      <c r="L8" s="20">
        <v>-85476</v>
      </c>
      <c r="M8" s="20">
        <v>-38612</v>
      </c>
      <c r="N8" s="20">
        <v>-286204</v>
      </c>
      <c r="O8" s="20"/>
      <c r="P8" s="20"/>
      <c r="Q8" s="20"/>
      <c r="R8" s="20"/>
      <c r="S8" s="20"/>
      <c r="T8" s="20"/>
      <c r="U8" s="20"/>
      <c r="V8" s="20"/>
      <c r="W8" s="20">
        <v>-448516</v>
      </c>
      <c r="X8" s="20"/>
      <c r="Y8" s="20">
        <v>-448516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-10000</v>
      </c>
      <c r="F10" s="20">
        <v>-5000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898281</v>
      </c>
      <c r="Y10" s="20">
        <v>-898281</v>
      </c>
      <c r="Z10" s="21">
        <v>-100</v>
      </c>
      <c r="AA10" s="22">
        <v>-5000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14911177</v>
      </c>
      <c r="D13" s="29">
        <f>SUM(D6:D12)</f>
        <v>0</v>
      </c>
      <c r="E13" s="30">
        <f t="shared" si="0"/>
        <v>24612564</v>
      </c>
      <c r="F13" s="31">
        <f t="shared" si="0"/>
        <v>25237497</v>
      </c>
      <c r="G13" s="31">
        <f t="shared" si="0"/>
        <v>18242944</v>
      </c>
      <c r="H13" s="31">
        <f t="shared" si="0"/>
        <v>138921</v>
      </c>
      <c r="I13" s="31">
        <f t="shared" si="0"/>
        <v>454682</v>
      </c>
      <c r="J13" s="31">
        <f t="shared" si="0"/>
        <v>18836547</v>
      </c>
      <c r="K13" s="31">
        <f t="shared" si="0"/>
        <v>378629</v>
      </c>
      <c r="L13" s="31">
        <f t="shared" si="0"/>
        <v>1674833</v>
      </c>
      <c r="M13" s="31">
        <f t="shared" si="0"/>
        <v>13523</v>
      </c>
      <c r="N13" s="31">
        <f t="shared" si="0"/>
        <v>2066985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20903532</v>
      </c>
      <c r="X13" s="31">
        <f t="shared" si="0"/>
        <v>21074554</v>
      </c>
      <c r="Y13" s="31">
        <f t="shared" si="0"/>
        <v>-171022</v>
      </c>
      <c r="Z13" s="32">
        <f>+IF(X13&lt;&gt;0,+(Y13/X13)*100,0)</f>
        <v>-0.81150946302351179</v>
      </c>
      <c r="AA13" s="33">
        <f>SUM(AA6:AA12)</f>
        <v>25237497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20778274</v>
      </c>
      <c r="D17" s="18"/>
      <c r="E17" s="19">
        <v>37303133</v>
      </c>
      <c r="F17" s="20">
        <v>24722235</v>
      </c>
      <c r="G17" s="24">
        <v>1843492</v>
      </c>
      <c r="H17" s="24">
        <v>1563968</v>
      </c>
      <c r="I17" s="24">
        <v>1358096</v>
      </c>
      <c r="J17" s="20">
        <v>4765556</v>
      </c>
      <c r="K17" s="24">
        <v>1740589</v>
      </c>
      <c r="L17" s="24">
        <v>1744345</v>
      </c>
      <c r="M17" s="20">
        <v>322042</v>
      </c>
      <c r="N17" s="24">
        <v>3806976</v>
      </c>
      <c r="O17" s="24"/>
      <c r="P17" s="24"/>
      <c r="Q17" s="20"/>
      <c r="R17" s="24"/>
      <c r="S17" s="24"/>
      <c r="T17" s="20"/>
      <c r="U17" s="24"/>
      <c r="V17" s="24"/>
      <c r="W17" s="24">
        <v>8572532</v>
      </c>
      <c r="X17" s="20">
        <v>14790022</v>
      </c>
      <c r="Y17" s="24">
        <v>-6217490</v>
      </c>
      <c r="Z17" s="25">
        <v>-42.038409408721641</v>
      </c>
      <c r="AA17" s="26">
        <v>24722235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20778274</v>
      </c>
      <c r="D25" s="29">
        <f t="shared" ref="D25:Y25" si="1">SUM(D15:D24)</f>
        <v>0</v>
      </c>
      <c r="E25" s="35">
        <f t="shared" si="1"/>
        <v>37303133</v>
      </c>
      <c r="F25" s="36">
        <f t="shared" si="1"/>
        <v>24722235</v>
      </c>
      <c r="G25" s="36">
        <f t="shared" si="1"/>
        <v>1843492</v>
      </c>
      <c r="H25" s="36">
        <f t="shared" si="1"/>
        <v>1563968</v>
      </c>
      <c r="I25" s="36">
        <f t="shared" si="1"/>
        <v>1358096</v>
      </c>
      <c r="J25" s="36">
        <f t="shared" si="1"/>
        <v>4765556</v>
      </c>
      <c r="K25" s="36">
        <f t="shared" si="1"/>
        <v>1740589</v>
      </c>
      <c r="L25" s="36">
        <f t="shared" si="1"/>
        <v>1744345</v>
      </c>
      <c r="M25" s="36">
        <f t="shared" si="1"/>
        <v>322042</v>
      </c>
      <c r="N25" s="36">
        <f t="shared" si="1"/>
        <v>3806976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8572532</v>
      </c>
      <c r="X25" s="36">
        <f t="shared" si="1"/>
        <v>14790022</v>
      </c>
      <c r="Y25" s="36">
        <f t="shared" si="1"/>
        <v>-6217490</v>
      </c>
      <c r="Z25" s="37">
        <f>+IF(X25&lt;&gt;0,+(Y25/X25)*100,0)</f>
        <v>-42.038409408721641</v>
      </c>
      <c r="AA25" s="38">
        <f>SUM(AA15:AA24)</f>
        <v>24722235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35689451</v>
      </c>
      <c r="D26" s="29">
        <f>+D13+D25</f>
        <v>0</v>
      </c>
      <c r="E26" s="30">
        <f t="shared" si="2"/>
        <v>61915697</v>
      </c>
      <c r="F26" s="31">
        <f t="shared" si="2"/>
        <v>49959732</v>
      </c>
      <c r="G26" s="31">
        <f t="shared" si="2"/>
        <v>20086436</v>
      </c>
      <c r="H26" s="31">
        <f t="shared" si="2"/>
        <v>1702889</v>
      </c>
      <c r="I26" s="31">
        <f t="shared" si="2"/>
        <v>1812778</v>
      </c>
      <c r="J26" s="31">
        <f t="shared" si="2"/>
        <v>23602103</v>
      </c>
      <c r="K26" s="31">
        <f t="shared" si="2"/>
        <v>2119218</v>
      </c>
      <c r="L26" s="31">
        <f t="shared" si="2"/>
        <v>3419178</v>
      </c>
      <c r="M26" s="31">
        <f t="shared" si="2"/>
        <v>335565</v>
      </c>
      <c r="N26" s="31">
        <f t="shared" si="2"/>
        <v>5873961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29476064</v>
      </c>
      <c r="X26" s="31">
        <f t="shared" si="2"/>
        <v>35864576</v>
      </c>
      <c r="Y26" s="31">
        <f t="shared" si="2"/>
        <v>-6388512</v>
      </c>
      <c r="Z26" s="32">
        <f>+IF(X26&lt;&gt;0,+(Y26/X26)*100,0)</f>
        <v>-17.812874743033351</v>
      </c>
      <c r="AA26" s="33">
        <f>+AA13+AA25</f>
        <v>49959732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2404696</v>
      </c>
      <c r="D32" s="18"/>
      <c r="E32" s="19">
        <v>1706458</v>
      </c>
      <c r="F32" s="20">
        <v>2404695</v>
      </c>
      <c r="G32" s="20">
        <v>2418646</v>
      </c>
      <c r="H32" s="20">
        <v>41850</v>
      </c>
      <c r="I32" s="20"/>
      <c r="J32" s="20">
        <v>2460496</v>
      </c>
      <c r="K32" s="20">
        <v>13950</v>
      </c>
      <c r="L32" s="20">
        <v>12131</v>
      </c>
      <c r="M32" s="20">
        <v>27900</v>
      </c>
      <c r="N32" s="20">
        <v>53981</v>
      </c>
      <c r="O32" s="20"/>
      <c r="P32" s="20"/>
      <c r="Q32" s="20"/>
      <c r="R32" s="20"/>
      <c r="S32" s="20"/>
      <c r="T32" s="20"/>
      <c r="U32" s="20"/>
      <c r="V32" s="20"/>
      <c r="W32" s="20">
        <v>2514477</v>
      </c>
      <c r="X32" s="20">
        <v>2404695</v>
      </c>
      <c r="Y32" s="20">
        <v>109782</v>
      </c>
      <c r="Z32" s="21">
        <v>4.5653190945213424</v>
      </c>
      <c r="AA32" s="22">
        <v>2404695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2404696</v>
      </c>
      <c r="D37" s="29">
        <f t="shared" ref="D37:Y37" si="3">SUM(D29:D36)</f>
        <v>0</v>
      </c>
      <c r="E37" s="30">
        <f t="shared" si="3"/>
        <v>1706458</v>
      </c>
      <c r="F37" s="31">
        <f t="shared" si="3"/>
        <v>2404695</v>
      </c>
      <c r="G37" s="31">
        <f t="shared" si="3"/>
        <v>2418646</v>
      </c>
      <c r="H37" s="31">
        <f t="shared" si="3"/>
        <v>41850</v>
      </c>
      <c r="I37" s="31">
        <f t="shared" si="3"/>
        <v>0</v>
      </c>
      <c r="J37" s="31">
        <f t="shared" si="3"/>
        <v>2460496</v>
      </c>
      <c r="K37" s="31">
        <f t="shared" si="3"/>
        <v>13950</v>
      </c>
      <c r="L37" s="31">
        <f t="shared" si="3"/>
        <v>12131</v>
      </c>
      <c r="M37" s="31">
        <f t="shared" si="3"/>
        <v>27900</v>
      </c>
      <c r="N37" s="31">
        <f t="shared" si="3"/>
        <v>53981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2514477</v>
      </c>
      <c r="X37" s="31">
        <f t="shared" si="3"/>
        <v>2404695</v>
      </c>
      <c r="Y37" s="31">
        <f t="shared" si="3"/>
        <v>109782</v>
      </c>
      <c r="Z37" s="32">
        <f>+IF(X37&lt;&gt;0,+(Y37/X37)*100,0)</f>
        <v>4.5653190945213424</v>
      </c>
      <c r="AA37" s="33">
        <f>SUM(AA29:AA36)</f>
        <v>2404695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2404696</v>
      </c>
      <c r="D44" s="29">
        <f>+D37+D43</f>
        <v>0</v>
      </c>
      <c r="E44" s="30">
        <f t="shared" si="5"/>
        <v>1706458</v>
      </c>
      <c r="F44" s="31">
        <f t="shared" si="5"/>
        <v>2404695</v>
      </c>
      <c r="G44" s="31">
        <f t="shared" si="5"/>
        <v>2418646</v>
      </c>
      <c r="H44" s="31">
        <f t="shared" si="5"/>
        <v>41850</v>
      </c>
      <c r="I44" s="31">
        <f t="shared" si="5"/>
        <v>0</v>
      </c>
      <c r="J44" s="31">
        <f t="shared" si="5"/>
        <v>2460496</v>
      </c>
      <c r="K44" s="31">
        <f t="shared" si="5"/>
        <v>13950</v>
      </c>
      <c r="L44" s="31">
        <f t="shared" si="5"/>
        <v>12131</v>
      </c>
      <c r="M44" s="31">
        <f t="shared" si="5"/>
        <v>27900</v>
      </c>
      <c r="N44" s="31">
        <f t="shared" si="5"/>
        <v>53981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2514477</v>
      </c>
      <c r="X44" s="31">
        <f t="shared" si="5"/>
        <v>2404695</v>
      </c>
      <c r="Y44" s="31">
        <f t="shared" si="5"/>
        <v>109782</v>
      </c>
      <c r="Z44" s="32">
        <f>+IF(X44&lt;&gt;0,+(Y44/X44)*100,0)</f>
        <v>4.5653190945213424</v>
      </c>
      <c r="AA44" s="33">
        <f>+AA37+AA43</f>
        <v>2404695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33284755</v>
      </c>
      <c r="D45" s="42">
        <f t="shared" si="6"/>
        <v>0</v>
      </c>
      <c r="E45" s="43">
        <f t="shared" si="6"/>
        <v>60209239</v>
      </c>
      <c r="F45" s="44">
        <f t="shared" si="6"/>
        <v>47555037</v>
      </c>
      <c r="G45" s="44">
        <f t="shared" si="6"/>
        <v>17667790</v>
      </c>
      <c r="H45" s="44">
        <f t="shared" si="6"/>
        <v>1661039</v>
      </c>
      <c r="I45" s="44">
        <f t="shared" si="6"/>
        <v>1812778</v>
      </c>
      <c r="J45" s="44">
        <f t="shared" si="6"/>
        <v>21141607</v>
      </c>
      <c r="K45" s="44">
        <f t="shared" si="6"/>
        <v>2105268</v>
      </c>
      <c r="L45" s="44">
        <f t="shared" si="6"/>
        <v>3407047</v>
      </c>
      <c r="M45" s="44">
        <f t="shared" si="6"/>
        <v>307665</v>
      </c>
      <c r="N45" s="44">
        <f t="shared" si="6"/>
        <v>5819980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26961587</v>
      </c>
      <c r="X45" s="44">
        <f t="shared" si="6"/>
        <v>33459881</v>
      </c>
      <c r="Y45" s="44">
        <f t="shared" si="6"/>
        <v>-6498294</v>
      </c>
      <c r="Z45" s="45">
        <f>+IF(X45&lt;&gt;0,+(Y45/X45)*100,0)</f>
        <v>-19.421150959861453</v>
      </c>
      <c r="AA45" s="46">
        <f>+AA26-AA44</f>
        <v>47555037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23553322</v>
      </c>
      <c r="F47" s="20">
        <v>23553322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12496660</v>
      </c>
      <c r="Y47" s="20">
        <v>-12496660</v>
      </c>
      <c r="Z47" s="47">
        <v>-100</v>
      </c>
      <c r="AA47" s="22">
        <v>23553322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23553322</v>
      </c>
      <c r="F50" s="52">
        <f t="shared" si="7"/>
        <v>23553322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12496660</v>
      </c>
      <c r="Y50" s="52">
        <f t="shared" si="7"/>
        <v>-12496660</v>
      </c>
      <c r="Z50" s="53">
        <f>+IF(X50&lt;&gt;0,+(Y50/X50)*100,0)</f>
        <v>-100</v>
      </c>
      <c r="AA50" s="54">
        <f>SUM(AA47:AA49)</f>
        <v>23553322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613583571</v>
      </c>
      <c r="D6" s="18"/>
      <c r="E6" s="19">
        <v>593908595</v>
      </c>
      <c r="F6" s="20">
        <v>656324323</v>
      </c>
      <c r="G6" s="20">
        <v>646813634</v>
      </c>
      <c r="H6" s="20">
        <v>11079200</v>
      </c>
      <c r="I6" s="20">
        <v>7208544</v>
      </c>
      <c r="J6" s="20">
        <v>665101378</v>
      </c>
      <c r="K6" s="20">
        <v>22068935</v>
      </c>
      <c r="L6" s="20">
        <v>8927957</v>
      </c>
      <c r="M6" s="20">
        <v>12818715</v>
      </c>
      <c r="N6" s="20">
        <v>43815607</v>
      </c>
      <c r="O6" s="20"/>
      <c r="P6" s="20"/>
      <c r="Q6" s="20"/>
      <c r="R6" s="20"/>
      <c r="S6" s="20"/>
      <c r="T6" s="20"/>
      <c r="U6" s="20"/>
      <c r="V6" s="20"/>
      <c r="W6" s="20">
        <v>708916985</v>
      </c>
      <c r="X6" s="20">
        <v>622178714</v>
      </c>
      <c r="Y6" s="20">
        <v>86738271</v>
      </c>
      <c r="Z6" s="21">
        <v>13.941054081126921</v>
      </c>
      <c r="AA6" s="22">
        <v>656324323</v>
      </c>
    </row>
    <row r="7" spans="1:27" ht="13.5" x14ac:dyDescent="0.25">
      <c r="A7" s="23" t="s">
        <v>35</v>
      </c>
      <c r="B7" s="17" t="s">
        <v>32</v>
      </c>
      <c r="C7" s="18">
        <v>48102783</v>
      </c>
      <c r="D7" s="18"/>
      <c r="E7" s="19">
        <v>25087529</v>
      </c>
      <c r="F7" s="20">
        <v>25087529</v>
      </c>
      <c r="G7" s="20">
        <v>59320326</v>
      </c>
      <c r="H7" s="20">
        <v>-9247513</v>
      </c>
      <c r="I7" s="20">
        <v>1791941</v>
      </c>
      <c r="J7" s="20">
        <v>51864754</v>
      </c>
      <c r="K7" s="20">
        <v>-12303138</v>
      </c>
      <c r="L7" s="20">
        <v>2271473</v>
      </c>
      <c r="M7" s="20">
        <v>2703402</v>
      </c>
      <c r="N7" s="20">
        <v>-7328263</v>
      </c>
      <c r="O7" s="20"/>
      <c r="P7" s="20"/>
      <c r="Q7" s="20"/>
      <c r="R7" s="20"/>
      <c r="S7" s="20"/>
      <c r="T7" s="20"/>
      <c r="U7" s="20"/>
      <c r="V7" s="20"/>
      <c r="W7" s="20">
        <v>44536491</v>
      </c>
      <c r="X7" s="20">
        <v>9670543</v>
      </c>
      <c r="Y7" s="20">
        <v>34865948</v>
      </c>
      <c r="Z7" s="21">
        <v>360.53764509397246</v>
      </c>
      <c r="AA7" s="22">
        <v>25087529</v>
      </c>
    </row>
    <row r="8" spans="1:27" ht="13.5" x14ac:dyDescent="0.25">
      <c r="A8" s="23" t="s">
        <v>36</v>
      </c>
      <c r="B8" s="17" t="s">
        <v>32</v>
      </c>
      <c r="C8" s="18">
        <v>-60589</v>
      </c>
      <c r="D8" s="18"/>
      <c r="E8" s="19">
        <v>2130351</v>
      </c>
      <c r="F8" s="20">
        <v>2130351</v>
      </c>
      <c r="G8" s="20">
        <v>302831</v>
      </c>
      <c r="H8" s="20">
        <v>-128969</v>
      </c>
      <c r="I8" s="20">
        <v>3745</v>
      </c>
      <c r="J8" s="20">
        <v>177607</v>
      </c>
      <c r="K8" s="20">
        <v>-180080</v>
      </c>
      <c r="L8" s="20">
        <v>-44361</v>
      </c>
      <c r="M8" s="20">
        <v>135606</v>
      </c>
      <c r="N8" s="20">
        <v>-88835</v>
      </c>
      <c r="O8" s="20"/>
      <c r="P8" s="20"/>
      <c r="Q8" s="20"/>
      <c r="R8" s="20"/>
      <c r="S8" s="20"/>
      <c r="T8" s="20"/>
      <c r="U8" s="20"/>
      <c r="V8" s="20"/>
      <c r="W8" s="20">
        <v>88772</v>
      </c>
      <c r="X8" s="20">
        <v>1917736</v>
      </c>
      <c r="Y8" s="20">
        <v>-1828964</v>
      </c>
      <c r="Z8" s="21">
        <v>-95.370999970798891</v>
      </c>
      <c r="AA8" s="22">
        <v>2130351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-13896666</v>
      </c>
      <c r="D10" s="18"/>
      <c r="E10" s="19">
        <v>-9603307</v>
      </c>
      <c r="F10" s="20">
        <v>-9603307</v>
      </c>
      <c r="G10" s="20">
        <v>-5506289</v>
      </c>
      <c r="H10" s="20">
        <v>-9076293</v>
      </c>
      <c r="I10" s="20">
        <v>-389650</v>
      </c>
      <c r="J10" s="20">
        <v>-14972232</v>
      </c>
      <c r="K10" s="20">
        <v>-420356</v>
      </c>
      <c r="L10" s="20">
        <v>-415816</v>
      </c>
      <c r="M10" s="20">
        <v>6360100</v>
      </c>
      <c r="N10" s="20">
        <v>5523928</v>
      </c>
      <c r="O10" s="20"/>
      <c r="P10" s="20"/>
      <c r="Q10" s="20"/>
      <c r="R10" s="20"/>
      <c r="S10" s="20"/>
      <c r="T10" s="20"/>
      <c r="U10" s="20"/>
      <c r="V10" s="20"/>
      <c r="W10" s="20">
        <v>-9448304</v>
      </c>
      <c r="X10" s="20">
        <v>-9601627</v>
      </c>
      <c r="Y10" s="20">
        <v>153323</v>
      </c>
      <c r="Z10" s="21">
        <v>-1.5968439515511277</v>
      </c>
      <c r="AA10" s="22">
        <v>-9603307</v>
      </c>
    </row>
    <row r="11" spans="1:27" ht="13.5" x14ac:dyDescent="0.25">
      <c r="A11" s="23" t="s">
        <v>39</v>
      </c>
      <c r="B11" s="17" t="s">
        <v>32</v>
      </c>
      <c r="C11" s="18">
        <v>70309</v>
      </c>
      <c r="D11" s="18"/>
      <c r="E11" s="19">
        <v>-6523242</v>
      </c>
      <c r="F11" s="20">
        <v>-6523242</v>
      </c>
      <c r="G11" s="24">
        <v>86535</v>
      </c>
      <c r="H11" s="24">
        <v>526984</v>
      </c>
      <c r="I11" s="24">
        <v>356003</v>
      </c>
      <c r="J11" s="20">
        <v>969522</v>
      </c>
      <c r="K11" s="24">
        <v>7725</v>
      </c>
      <c r="L11" s="24">
        <v>-28100</v>
      </c>
      <c r="M11" s="20">
        <v>239184</v>
      </c>
      <c r="N11" s="24">
        <v>218809</v>
      </c>
      <c r="O11" s="24"/>
      <c r="P11" s="24"/>
      <c r="Q11" s="20"/>
      <c r="R11" s="24"/>
      <c r="S11" s="24"/>
      <c r="T11" s="20"/>
      <c r="U11" s="24"/>
      <c r="V11" s="24"/>
      <c r="W11" s="24">
        <v>1188331</v>
      </c>
      <c r="X11" s="20">
        <v>1720201</v>
      </c>
      <c r="Y11" s="24">
        <v>-531870</v>
      </c>
      <c r="Z11" s="25">
        <v>-30.919061202731541</v>
      </c>
      <c r="AA11" s="26">
        <v>-6523242</v>
      </c>
    </row>
    <row r="12" spans="1:27" ht="13.5" x14ac:dyDescent="0.25">
      <c r="A12" s="23" t="s">
        <v>40</v>
      </c>
      <c r="B12" s="17" t="s">
        <v>32</v>
      </c>
      <c r="C12" s="18">
        <v>-2253086</v>
      </c>
      <c r="D12" s="18"/>
      <c r="E12" s="19">
        <v>-1971481</v>
      </c>
      <c r="F12" s="20">
        <v>-1971481</v>
      </c>
      <c r="G12" s="20">
        <v>-2253095</v>
      </c>
      <c r="H12" s="20"/>
      <c r="I12" s="20"/>
      <c r="J12" s="20">
        <v>-2253095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-2253095</v>
      </c>
      <c r="X12" s="20">
        <v>-1971481</v>
      </c>
      <c r="Y12" s="20">
        <v>-281614</v>
      </c>
      <c r="Z12" s="21">
        <v>14.284388234023051</v>
      </c>
      <c r="AA12" s="22">
        <v>-1971481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645546322</v>
      </c>
      <c r="D13" s="29">
        <f>SUM(D6:D12)</f>
        <v>0</v>
      </c>
      <c r="E13" s="30">
        <f t="shared" si="0"/>
        <v>603028445</v>
      </c>
      <c r="F13" s="31">
        <f t="shared" si="0"/>
        <v>665444173</v>
      </c>
      <c r="G13" s="31">
        <f t="shared" si="0"/>
        <v>698763942</v>
      </c>
      <c r="H13" s="31">
        <f t="shared" si="0"/>
        <v>-6846591</v>
      </c>
      <c r="I13" s="31">
        <f t="shared" si="0"/>
        <v>8970583</v>
      </c>
      <c r="J13" s="31">
        <f t="shared" si="0"/>
        <v>700887934</v>
      </c>
      <c r="K13" s="31">
        <f t="shared" si="0"/>
        <v>9173086</v>
      </c>
      <c r="L13" s="31">
        <f t="shared" si="0"/>
        <v>10711153</v>
      </c>
      <c r="M13" s="31">
        <f t="shared" si="0"/>
        <v>22257007</v>
      </c>
      <c r="N13" s="31">
        <f t="shared" si="0"/>
        <v>42141246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743029180</v>
      </c>
      <c r="X13" s="31">
        <f t="shared" si="0"/>
        <v>623914086</v>
      </c>
      <c r="Y13" s="31">
        <f t="shared" si="0"/>
        <v>119115094</v>
      </c>
      <c r="Z13" s="32">
        <f>+IF(X13&lt;&gt;0,+(Y13/X13)*100,0)</f>
        <v>19.09158595274927</v>
      </c>
      <c r="AA13" s="33">
        <f>SUM(AA6:AA12)</f>
        <v>665444173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530507138</v>
      </c>
      <c r="D17" s="18"/>
      <c r="E17" s="19">
        <v>551198600</v>
      </c>
      <c r="F17" s="20">
        <v>566817279</v>
      </c>
      <c r="G17" s="24">
        <v>530275503</v>
      </c>
      <c r="H17" s="24">
        <v>334040</v>
      </c>
      <c r="I17" s="24">
        <v>-6779261</v>
      </c>
      <c r="J17" s="20">
        <v>523830282</v>
      </c>
      <c r="K17" s="24">
        <v>-2196408</v>
      </c>
      <c r="L17" s="24">
        <v>-1881043</v>
      </c>
      <c r="M17" s="20">
        <v>-1322558</v>
      </c>
      <c r="N17" s="24">
        <v>-5400009</v>
      </c>
      <c r="O17" s="24"/>
      <c r="P17" s="24"/>
      <c r="Q17" s="20"/>
      <c r="R17" s="24"/>
      <c r="S17" s="24"/>
      <c r="T17" s="20"/>
      <c r="U17" s="24"/>
      <c r="V17" s="24"/>
      <c r="W17" s="24">
        <v>518430273</v>
      </c>
      <c r="X17" s="20">
        <v>560739986</v>
      </c>
      <c r="Y17" s="24">
        <v>-42309713</v>
      </c>
      <c r="Z17" s="25">
        <v>-7.545335459633157</v>
      </c>
      <c r="AA17" s="26">
        <v>566817279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758</v>
      </c>
      <c r="D21" s="18"/>
      <c r="E21" s="19">
        <v>1380729</v>
      </c>
      <c r="F21" s="20">
        <v>1380729</v>
      </c>
      <c r="G21" s="20">
        <v>958</v>
      </c>
      <c r="H21" s="20">
        <v>-200</v>
      </c>
      <c r="I21" s="20">
        <v>-100</v>
      </c>
      <c r="J21" s="20">
        <v>658</v>
      </c>
      <c r="K21" s="20">
        <v>-34</v>
      </c>
      <c r="L21" s="20">
        <v>-32</v>
      </c>
      <c r="M21" s="20">
        <v>-34</v>
      </c>
      <c r="N21" s="20">
        <v>-100</v>
      </c>
      <c r="O21" s="20"/>
      <c r="P21" s="20"/>
      <c r="Q21" s="20"/>
      <c r="R21" s="20"/>
      <c r="S21" s="20"/>
      <c r="T21" s="20"/>
      <c r="U21" s="20"/>
      <c r="V21" s="20"/>
      <c r="W21" s="20">
        <v>558</v>
      </c>
      <c r="X21" s="20">
        <v>1210837</v>
      </c>
      <c r="Y21" s="20">
        <v>-1210279</v>
      </c>
      <c r="Z21" s="21">
        <v>-99.953916175339856</v>
      </c>
      <c r="AA21" s="22">
        <v>1380729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530507896</v>
      </c>
      <c r="D25" s="29">
        <f t="shared" ref="D25:Y25" si="1">SUM(D15:D24)</f>
        <v>0</v>
      </c>
      <c r="E25" s="35">
        <f t="shared" si="1"/>
        <v>552579329</v>
      </c>
      <c r="F25" s="36">
        <f t="shared" si="1"/>
        <v>568198008</v>
      </c>
      <c r="G25" s="36">
        <f t="shared" si="1"/>
        <v>530276461</v>
      </c>
      <c r="H25" s="36">
        <f t="shared" si="1"/>
        <v>333840</v>
      </c>
      <c r="I25" s="36">
        <f t="shared" si="1"/>
        <v>-6779361</v>
      </c>
      <c r="J25" s="36">
        <f t="shared" si="1"/>
        <v>523830940</v>
      </c>
      <c r="K25" s="36">
        <f t="shared" si="1"/>
        <v>-2196442</v>
      </c>
      <c r="L25" s="36">
        <f t="shared" si="1"/>
        <v>-1881075</v>
      </c>
      <c r="M25" s="36">
        <f t="shared" si="1"/>
        <v>-1322592</v>
      </c>
      <c r="N25" s="36">
        <f t="shared" si="1"/>
        <v>-5400109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518430831</v>
      </c>
      <c r="X25" s="36">
        <f t="shared" si="1"/>
        <v>561950823</v>
      </c>
      <c r="Y25" s="36">
        <f t="shared" si="1"/>
        <v>-43519992</v>
      </c>
      <c r="Z25" s="37">
        <f>+IF(X25&lt;&gt;0,+(Y25/X25)*100,0)</f>
        <v>-7.7444484853081166</v>
      </c>
      <c r="AA25" s="38">
        <f>SUM(AA15:AA24)</f>
        <v>568198008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1176054218</v>
      </c>
      <c r="D26" s="29">
        <f>+D13+D25</f>
        <v>0</v>
      </c>
      <c r="E26" s="30">
        <f t="shared" si="2"/>
        <v>1155607774</v>
      </c>
      <c r="F26" s="31">
        <f t="shared" si="2"/>
        <v>1233642181</v>
      </c>
      <c r="G26" s="31">
        <f t="shared" si="2"/>
        <v>1229040403</v>
      </c>
      <c r="H26" s="31">
        <f t="shared" si="2"/>
        <v>-6512751</v>
      </c>
      <c r="I26" s="31">
        <f t="shared" si="2"/>
        <v>2191222</v>
      </c>
      <c r="J26" s="31">
        <f t="shared" si="2"/>
        <v>1224718874</v>
      </c>
      <c r="K26" s="31">
        <f t="shared" si="2"/>
        <v>6976644</v>
      </c>
      <c r="L26" s="31">
        <f t="shared" si="2"/>
        <v>8830078</v>
      </c>
      <c r="M26" s="31">
        <f t="shared" si="2"/>
        <v>20934415</v>
      </c>
      <c r="N26" s="31">
        <f t="shared" si="2"/>
        <v>36741137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1261460011</v>
      </c>
      <c r="X26" s="31">
        <f t="shared" si="2"/>
        <v>1185864909</v>
      </c>
      <c r="Y26" s="31">
        <f t="shared" si="2"/>
        <v>75595102</v>
      </c>
      <c r="Z26" s="32">
        <f>+IF(X26&lt;&gt;0,+(Y26/X26)*100,0)</f>
        <v>6.3746807436731387</v>
      </c>
      <c r="AA26" s="33">
        <f>+AA13+AA25</f>
        <v>1233642181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1475736</v>
      </c>
      <c r="D30" s="18"/>
      <c r="E30" s="19">
        <v>6459156</v>
      </c>
      <c r="F30" s="20">
        <v>6459156</v>
      </c>
      <c r="G30" s="20">
        <v>1475736</v>
      </c>
      <c r="H30" s="20"/>
      <c r="I30" s="20"/>
      <c r="J30" s="20">
        <v>1475736</v>
      </c>
      <c r="K30" s="20"/>
      <c r="L30" s="20"/>
      <c r="M30" s="20">
        <v>-714140</v>
      </c>
      <c r="N30" s="20">
        <v>-714140</v>
      </c>
      <c r="O30" s="20"/>
      <c r="P30" s="20"/>
      <c r="Q30" s="20"/>
      <c r="R30" s="20"/>
      <c r="S30" s="20"/>
      <c r="T30" s="20"/>
      <c r="U30" s="20"/>
      <c r="V30" s="20"/>
      <c r="W30" s="20">
        <v>761596</v>
      </c>
      <c r="X30" s="20">
        <v>1564493</v>
      </c>
      <c r="Y30" s="20">
        <v>-802897</v>
      </c>
      <c r="Z30" s="21">
        <v>-51.319948379443048</v>
      </c>
      <c r="AA30" s="22">
        <v>6459156</v>
      </c>
    </row>
    <row r="31" spans="1:27" ht="13.5" x14ac:dyDescent="0.25">
      <c r="A31" s="23" t="s">
        <v>58</v>
      </c>
      <c r="B31" s="39" t="s">
        <v>32</v>
      </c>
      <c r="C31" s="18">
        <v>428262</v>
      </c>
      <c r="D31" s="18"/>
      <c r="E31" s="19">
        <v>1504638</v>
      </c>
      <c r="F31" s="20">
        <v>1504638</v>
      </c>
      <c r="G31" s="20">
        <v>487426</v>
      </c>
      <c r="H31" s="20">
        <v>91498</v>
      </c>
      <c r="I31" s="20">
        <v>66504</v>
      </c>
      <c r="J31" s="20">
        <v>645428</v>
      </c>
      <c r="K31" s="20">
        <v>89391</v>
      </c>
      <c r="L31" s="20">
        <v>97695</v>
      </c>
      <c r="M31" s="20">
        <v>98723</v>
      </c>
      <c r="N31" s="20">
        <v>285809</v>
      </c>
      <c r="O31" s="20"/>
      <c r="P31" s="20"/>
      <c r="Q31" s="20"/>
      <c r="R31" s="20"/>
      <c r="S31" s="20"/>
      <c r="T31" s="20"/>
      <c r="U31" s="20"/>
      <c r="V31" s="20"/>
      <c r="W31" s="20">
        <v>931237</v>
      </c>
      <c r="X31" s="20">
        <v>814182</v>
      </c>
      <c r="Y31" s="20">
        <v>117055</v>
      </c>
      <c r="Z31" s="21">
        <v>14.377006615228535</v>
      </c>
      <c r="AA31" s="22">
        <v>1504638</v>
      </c>
    </row>
    <row r="32" spans="1:27" ht="13.5" x14ac:dyDescent="0.25">
      <c r="A32" s="23" t="s">
        <v>59</v>
      </c>
      <c r="B32" s="17" t="s">
        <v>32</v>
      </c>
      <c r="C32" s="18">
        <v>1810485</v>
      </c>
      <c r="D32" s="18"/>
      <c r="E32" s="19">
        <v>-3515407</v>
      </c>
      <c r="F32" s="20">
        <v>-3506767</v>
      </c>
      <c r="G32" s="20">
        <v>1567461</v>
      </c>
      <c r="H32" s="20">
        <v>373266</v>
      </c>
      <c r="I32" s="20">
        <v>29066</v>
      </c>
      <c r="J32" s="20">
        <v>1969793</v>
      </c>
      <c r="K32" s="20">
        <v>108594</v>
      </c>
      <c r="L32" s="20">
        <v>190339</v>
      </c>
      <c r="M32" s="20">
        <v>80774</v>
      </c>
      <c r="N32" s="20">
        <v>379707</v>
      </c>
      <c r="O32" s="20"/>
      <c r="P32" s="20"/>
      <c r="Q32" s="20"/>
      <c r="R32" s="20"/>
      <c r="S32" s="20"/>
      <c r="T32" s="20"/>
      <c r="U32" s="20"/>
      <c r="V32" s="20"/>
      <c r="W32" s="20">
        <v>2349500</v>
      </c>
      <c r="X32" s="20">
        <v>4550704</v>
      </c>
      <c r="Y32" s="20">
        <v>-2201204</v>
      </c>
      <c r="Z32" s="21">
        <v>-48.370625731754913</v>
      </c>
      <c r="AA32" s="22">
        <v>-3506767</v>
      </c>
    </row>
    <row r="33" spans="1:27" ht="13.5" x14ac:dyDescent="0.25">
      <c r="A33" s="23" t="s">
        <v>60</v>
      </c>
      <c r="B33" s="17" t="s">
        <v>32</v>
      </c>
      <c r="C33" s="18">
        <v>1066052</v>
      </c>
      <c r="D33" s="18"/>
      <c r="E33" s="19">
        <v>-2399604</v>
      </c>
      <c r="F33" s="20">
        <v>-2527605</v>
      </c>
      <c r="G33" s="20">
        <v>1145739</v>
      </c>
      <c r="H33" s="20">
        <v>-79687</v>
      </c>
      <c r="I33" s="20"/>
      <c r="J33" s="20">
        <v>1066052</v>
      </c>
      <c r="K33" s="20"/>
      <c r="L33" s="20">
        <v>-169265</v>
      </c>
      <c r="M33" s="20"/>
      <c r="N33" s="20">
        <v>-169265</v>
      </c>
      <c r="O33" s="20"/>
      <c r="P33" s="20"/>
      <c r="Q33" s="20"/>
      <c r="R33" s="20"/>
      <c r="S33" s="20"/>
      <c r="T33" s="20"/>
      <c r="U33" s="20"/>
      <c r="V33" s="20"/>
      <c r="W33" s="20">
        <v>896787</v>
      </c>
      <c r="X33" s="20">
        <v>-2399604</v>
      </c>
      <c r="Y33" s="20">
        <v>3296391</v>
      </c>
      <c r="Z33" s="21">
        <v>-137.37229142808562</v>
      </c>
      <c r="AA33" s="22">
        <v>-2527605</v>
      </c>
    </row>
    <row r="34" spans="1:27" ht="13.5" x14ac:dyDescent="0.25">
      <c r="A34" s="23" t="s">
        <v>61</v>
      </c>
      <c r="B34" s="17" t="s">
        <v>32</v>
      </c>
      <c r="C34" s="18">
        <v>2114548</v>
      </c>
      <c r="D34" s="18"/>
      <c r="E34" s="19">
        <v>2410516</v>
      </c>
      <c r="F34" s="20">
        <v>2410516</v>
      </c>
      <c r="G34" s="20">
        <v>2054066</v>
      </c>
      <c r="H34" s="20">
        <v>271817</v>
      </c>
      <c r="I34" s="20">
        <v>105667</v>
      </c>
      <c r="J34" s="20">
        <v>2431550</v>
      </c>
      <c r="K34" s="20">
        <v>105667</v>
      </c>
      <c r="L34" s="20">
        <v>105667</v>
      </c>
      <c r="M34" s="20">
        <v>105667</v>
      </c>
      <c r="N34" s="20">
        <v>317001</v>
      </c>
      <c r="O34" s="20"/>
      <c r="P34" s="20"/>
      <c r="Q34" s="20"/>
      <c r="R34" s="20"/>
      <c r="S34" s="20"/>
      <c r="T34" s="20"/>
      <c r="U34" s="20"/>
      <c r="V34" s="20"/>
      <c r="W34" s="20">
        <v>2748551</v>
      </c>
      <c r="X34" s="20">
        <v>2362122</v>
      </c>
      <c r="Y34" s="20">
        <v>386429</v>
      </c>
      <c r="Z34" s="21">
        <v>16.35940057287473</v>
      </c>
      <c r="AA34" s="22">
        <v>2410516</v>
      </c>
    </row>
    <row r="35" spans="1:27" ht="13.5" x14ac:dyDescent="0.25">
      <c r="A35" s="23" t="s">
        <v>39</v>
      </c>
      <c r="B35" s="17" t="s">
        <v>32</v>
      </c>
      <c r="C35" s="18">
        <v>6742949</v>
      </c>
      <c r="D35" s="18"/>
      <c r="E35" s="19">
        <v>8344319</v>
      </c>
      <c r="F35" s="20">
        <v>8344319</v>
      </c>
      <c r="G35" s="20">
        <v>11839909</v>
      </c>
      <c r="H35" s="20">
        <v>-1320414</v>
      </c>
      <c r="I35" s="20">
        <v>80431</v>
      </c>
      <c r="J35" s="20">
        <v>10599926</v>
      </c>
      <c r="K35" s="20">
        <v>319360</v>
      </c>
      <c r="L35" s="20">
        <v>-1440321</v>
      </c>
      <c r="M35" s="20">
        <v>332011</v>
      </c>
      <c r="N35" s="20">
        <v>-788950</v>
      </c>
      <c r="O35" s="20"/>
      <c r="P35" s="20"/>
      <c r="Q35" s="20"/>
      <c r="R35" s="20"/>
      <c r="S35" s="20"/>
      <c r="T35" s="20"/>
      <c r="U35" s="20"/>
      <c r="V35" s="20"/>
      <c r="W35" s="20">
        <v>9810976</v>
      </c>
      <c r="X35" s="20">
        <v>8344319</v>
      </c>
      <c r="Y35" s="20">
        <v>1466657</v>
      </c>
      <c r="Z35" s="21">
        <v>17.576712970824822</v>
      </c>
      <c r="AA35" s="22">
        <v>8344319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13638032</v>
      </c>
      <c r="D37" s="29">
        <f t="shared" ref="D37:Y37" si="3">SUM(D29:D36)</f>
        <v>0</v>
      </c>
      <c r="E37" s="30">
        <f t="shared" si="3"/>
        <v>12803618</v>
      </c>
      <c r="F37" s="31">
        <f t="shared" si="3"/>
        <v>12684257</v>
      </c>
      <c r="G37" s="31">
        <f t="shared" si="3"/>
        <v>18570337</v>
      </c>
      <c r="H37" s="31">
        <f t="shared" si="3"/>
        <v>-663520</v>
      </c>
      <c r="I37" s="31">
        <f t="shared" si="3"/>
        <v>281668</v>
      </c>
      <c r="J37" s="31">
        <f t="shared" si="3"/>
        <v>18188485</v>
      </c>
      <c r="K37" s="31">
        <f t="shared" si="3"/>
        <v>623012</v>
      </c>
      <c r="L37" s="31">
        <f t="shared" si="3"/>
        <v>-1215885</v>
      </c>
      <c r="M37" s="31">
        <f t="shared" si="3"/>
        <v>-96965</v>
      </c>
      <c r="N37" s="31">
        <f t="shared" si="3"/>
        <v>-689838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17498647</v>
      </c>
      <c r="X37" s="31">
        <f t="shared" si="3"/>
        <v>15236216</v>
      </c>
      <c r="Y37" s="31">
        <f t="shared" si="3"/>
        <v>2262431</v>
      </c>
      <c r="Z37" s="32">
        <f>+IF(X37&lt;&gt;0,+(Y37/X37)*100,0)</f>
        <v>14.849034694703725</v>
      </c>
      <c r="AA37" s="33">
        <f>SUM(AA29:AA36)</f>
        <v>12684257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14320487</v>
      </c>
      <c r="D39" s="18"/>
      <c r="E39" s="19">
        <v>13828373</v>
      </c>
      <c r="F39" s="20">
        <v>13828373</v>
      </c>
      <c r="G39" s="20">
        <v>14320489</v>
      </c>
      <c r="H39" s="20"/>
      <c r="I39" s="20"/>
      <c r="J39" s="20">
        <v>14320489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14320489</v>
      </c>
      <c r="X39" s="20">
        <v>13511289</v>
      </c>
      <c r="Y39" s="20">
        <v>809200</v>
      </c>
      <c r="Z39" s="21">
        <v>5.9890658840914446</v>
      </c>
      <c r="AA39" s="22">
        <v>13828373</v>
      </c>
    </row>
    <row r="40" spans="1:27" ht="13.5" x14ac:dyDescent="0.25">
      <c r="A40" s="23" t="s">
        <v>61</v>
      </c>
      <c r="B40" s="17" t="s">
        <v>32</v>
      </c>
      <c r="C40" s="18">
        <v>1470290</v>
      </c>
      <c r="D40" s="18"/>
      <c r="E40" s="19">
        <v>1216314</v>
      </c>
      <c r="F40" s="20">
        <v>1216314</v>
      </c>
      <c r="G40" s="20">
        <v>1480575</v>
      </c>
      <c r="H40" s="20">
        <v>10285</v>
      </c>
      <c r="I40" s="20">
        <v>10285</v>
      </c>
      <c r="J40" s="20">
        <v>1501145</v>
      </c>
      <c r="K40" s="20">
        <v>10285</v>
      </c>
      <c r="L40" s="20">
        <v>10285</v>
      </c>
      <c r="M40" s="20">
        <v>10285</v>
      </c>
      <c r="N40" s="20">
        <v>30855</v>
      </c>
      <c r="O40" s="20"/>
      <c r="P40" s="20"/>
      <c r="Q40" s="20"/>
      <c r="R40" s="20"/>
      <c r="S40" s="20"/>
      <c r="T40" s="20"/>
      <c r="U40" s="20"/>
      <c r="V40" s="20"/>
      <c r="W40" s="20">
        <v>1532000</v>
      </c>
      <c r="X40" s="20">
        <v>1216314</v>
      </c>
      <c r="Y40" s="20">
        <v>315686</v>
      </c>
      <c r="Z40" s="21">
        <v>25.954317717299975</v>
      </c>
      <c r="AA40" s="22">
        <v>1216314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2482470</v>
      </c>
      <c r="D42" s="18"/>
      <c r="E42" s="19">
        <v>3140568</v>
      </c>
      <c r="F42" s="20">
        <v>3140568</v>
      </c>
      <c r="G42" s="20">
        <v>2515986</v>
      </c>
      <c r="H42" s="20">
        <v>33516</v>
      </c>
      <c r="I42" s="20">
        <v>33516</v>
      </c>
      <c r="J42" s="20">
        <v>2583018</v>
      </c>
      <c r="K42" s="20">
        <v>33516</v>
      </c>
      <c r="L42" s="20">
        <v>33516</v>
      </c>
      <c r="M42" s="20">
        <v>33516</v>
      </c>
      <c r="N42" s="20">
        <v>100548</v>
      </c>
      <c r="O42" s="20"/>
      <c r="P42" s="20"/>
      <c r="Q42" s="20"/>
      <c r="R42" s="20"/>
      <c r="S42" s="20"/>
      <c r="T42" s="20"/>
      <c r="U42" s="20"/>
      <c r="V42" s="20"/>
      <c r="W42" s="20">
        <v>2683566</v>
      </c>
      <c r="X42" s="20">
        <v>2965017</v>
      </c>
      <c r="Y42" s="20">
        <v>-281451</v>
      </c>
      <c r="Z42" s="21">
        <v>-9.4923907687544453</v>
      </c>
      <c r="AA42" s="22">
        <v>3140568</v>
      </c>
    </row>
    <row r="43" spans="1:27" ht="13.5" x14ac:dyDescent="0.25">
      <c r="A43" s="27" t="s">
        <v>67</v>
      </c>
      <c r="B43" s="34" t="s">
        <v>32</v>
      </c>
      <c r="C43" s="29">
        <f>SUM(C39:C42)</f>
        <v>18273247</v>
      </c>
      <c r="D43" s="29">
        <f t="shared" ref="D43:Y43" si="4">SUM(D39:D42)</f>
        <v>0</v>
      </c>
      <c r="E43" s="35">
        <f t="shared" si="4"/>
        <v>18185255</v>
      </c>
      <c r="F43" s="36">
        <f t="shared" si="4"/>
        <v>18185255</v>
      </c>
      <c r="G43" s="36">
        <f t="shared" si="4"/>
        <v>18317050</v>
      </c>
      <c r="H43" s="36">
        <f t="shared" si="4"/>
        <v>43801</v>
      </c>
      <c r="I43" s="36">
        <f t="shared" si="4"/>
        <v>43801</v>
      </c>
      <c r="J43" s="36">
        <f t="shared" si="4"/>
        <v>18404652</v>
      </c>
      <c r="K43" s="36">
        <f t="shared" si="4"/>
        <v>43801</v>
      </c>
      <c r="L43" s="36">
        <f t="shared" si="4"/>
        <v>43801</v>
      </c>
      <c r="M43" s="36">
        <f t="shared" si="4"/>
        <v>43801</v>
      </c>
      <c r="N43" s="36">
        <f t="shared" si="4"/>
        <v>131403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18536055</v>
      </c>
      <c r="X43" s="36">
        <f t="shared" si="4"/>
        <v>17692620</v>
      </c>
      <c r="Y43" s="36">
        <f t="shared" si="4"/>
        <v>843435</v>
      </c>
      <c r="Z43" s="37">
        <f>+IF(X43&lt;&gt;0,+(Y43/X43)*100,0)</f>
        <v>4.7671571536606789</v>
      </c>
      <c r="AA43" s="38">
        <f>SUM(AA39:AA42)</f>
        <v>18185255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31911279</v>
      </c>
      <c r="D44" s="29">
        <f>+D37+D43</f>
        <v>0</v>
      </c>
      <c r="E44" s="30">
        <f t="shared" si="5"/>
        <v>30988873</v>
      </c>
      <c r="F44" s="31">
        <f t="shared" si="5"/>
        <v>30869512</v>
      </c>
      <c r="G44" s="31">
        <f t="shared" si="5"/>
        <v>36887387</v>
      </c>
      <c r="H44" s="31">
        <f t="shared" si="5"/>
        <v>-619719</v>
      </c>
      <c r="I44" s="31">
        <f t="shared" si="5"/>
        <v>325469</v>
      </c>
      <c r="J44" s="31">
        <f t="shared" si="5"/>
        <v>36593137</v>
      </c>
      <c r="K44" s="31">
        <f t="shared" si="5"/>
        <v>666813</v>
      </c>
      <c r="L44" s="31">
        <f t="shared" si="5"/>
        <v>-1172084</v>
      </c>
      <c r="M44" s="31">
        <f t="shared" si="5"/>
        <v>-53164</v>
      </c>
      <c r="N44" s="31">
        <f t="shared" si="5"/>
        <v>-558435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36034702</v>
      </c>
      <c r="X44" s="31">
        <f t="shared" si="5"/>
        <v>32928836</v>
      </c>
      <c r="Y44" s="31">
        <f t="shared" si="5"/>
        <v>3105866</v>
      </c>
      <c r="Z44" s="32">
        <f>+IF(X44&lt;&gt;0,+(Y44/X44)*100,0)</f>
        <v>9.4320552357210552</v>
      </c>
      <c r="AA44" s="33">
        <f>+AA37+AA43</f>
        <v>30869512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1144142939</v>
      </c>
      <c r="D45" s="42">
        <f t="shared" si="6"/>
        <v>0</v>
      </c>
      <c r="E45" s="43">
        <f t="shared" si="6"/>
        <v>1124618901</v>
      </c>
      <c r="F45" s="44">
        <f t="shared" si="6"/>
        <v>1202772669</v>
      </c>
      <c r="G45" s="44">
        <f t="shared" si="6"/>
        <v>1192153016</v>
      </c>
      <c r="H45" s="44">
        <f t="shared" si="6"/>
        <v>-5893032</v>
      </c>
      <c r="I45" s="44">
        <f t="shared" si="6"/>
        <v>1865753</v>
      </c>
      <c r="J45" s="44">
        <f t="shared" si="6"/>
        <v>1188125737</v>
      </c>
      <c r="K45" s="44">
        <f t="shared" si="6"/>
        <v>6309831</v>
      </c>
      <c r="L45" s="44">
        <f t="shared" si="6"/>
        <v>10002162</v>
      </c>
      <c r="M45" s="44">
        <f t="shared" si="6"/>
        <v>20987579</v>
      </c>
      <c r="N45" s="44">
        <f t="shared" si="6"/>
        <v>37299572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1225425309</v>
      </c>
      <c r="X45" s="44">
        <f t="shared" si="6"/>
        <v>1152936073</v>
      </c>
      <c r="Y45" s="44">
        <f t="shared" si="6"/>
        <v>72489236</v>
      </c>
      <c r="Z45" s="45">
        <f>+IF(X45&lt;&gt;0,+(Y45/X45)*100,0)</f>
        <v>6.287359524746174</v>
      </c>
      <c r="AA45" s="46">
        <f>+AA26-AA44</f>
        <v>1202772669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-24258673</v>
      </c>
      <c r="D47" s="18"/>
      <c r="E47" s="19">
        <v>84494140</v>
      </c>
      <c r="F47" s="20">
        <v>84613501</v>
      </c>
      <c r="G47" s="20">
        <v>-24749624</v>
      </c>
      <c r="H47" s="20">
        <v>231441</v>
      </c>
      <c r="I47" s="20"/>
      <c r="J47" s="20">
        <v>-24518183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-24518183</v>
      </c>
      <c r="X47" s="20">
        <v>34776942</v>
      </c>
      <c r="Y47" s="20">
        <v>-59295125</v>
      </c>
      <c r="Z47" s="47">
        <v>-170.50126201435424</v>
      </c>
      <c r="AA47" s="22">
        <v>84613501</v>
      </c>
    </row>
    <row r="48" spans="1:27" ht="13.5" x14ac:dyDescent="0.25">
      <c r="A48" s="23" t="s">
        <v>73</v>
      </c>
      <c r="B48" s="17" t="s">
        <v>32</v>
      </c>
      <c r="C48" s="18">
        <v>31050924</v>
      </c>
      <c r="D48" s="18"/>
      <c r="E48" s="19">
        <v>16672588</v>
      </c>
      <c r="F48" s="20">
        <v>16672588</v>
      </c>
      <c r="G48" s="20">
        <v>16672588</v>
      </c>
      <c r="H48" s="20">
        <v>14378336</v>
      </c>
      <c r="I48" s="20"/>
      <c r="J48" s="20">
        <v>31050924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31050924</v>
      </c>
      <c r="X48" s="20">
        <v>16672588</v>
      </c>
      <c r="Y48" s="20">
        <v>14378336</v>
      </c>
      <c r="Z48" s="47">
        <v>86.239376874184131</v>
      </c>
      <c r="AA48" s="22">
        <v>16672588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6792251</v>
      </c>
      <c r="D50" s="50">
        <f t="shared" ref="D50:Y50" si="7">SUM(D47:D49)</f>
        <v>0</v>
      </c>
      <c r="E50" s="51">
        <f t="shared" si="7"/>
        <v>101166728</v>
      </c>
      <c r="F50" s="52">
        <f t="shared" si="7"/>
        <v>101286089</v>
      </c>
      <c r="G50" s="52">
        <f t="shared" si="7"/>
        <v>-8077036</v>
      </c>
      <c r="H50" s="52">
        <f t="shared" si="7"/>
        <v>14609777</v>
      </c>
      <c r="I50" s="52">
        <f t="shared" si="7"/>
        <v>0</v>
      </c>
      <c r="J50" s="52">
        <f t="shared" si="7"/>
        <v>6532741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6532741</v>
      </c>
      <c r="X50" s="52">
        <f t="shared" si="7"/>
        <v>51449530</v>
      </c>
      <c r="Y50" s="52">
        <f t="shared" si="7"/>
        <v>-44916789</v>
      </c>
      <c r="Z50" s="53">
        <f>+IF(X50&lt;&gt;0,+(Y50/X50)*100,0)</f>
        <v>-87.302622589555227</v>
      </c>
      <c r="AA50" s="54">
        <f>SUM(AA47:AA49)</f>
        <v>101286089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44952305</v>
      </c>
      <c r="D6" s="18"/>
      <c r="E6" s="19"/>
      <c r="F6" s="20"/>
      <c r="G6" s="20">
        <v>11694525</v>
      </c>
      <c r="H6" s="20">
        <v>3549779</v>
      </c>
      <c r="I6" s="20">
        <v>3157566</v>
      </c>
      <c r="J6" s="20">
        <v>18401870</v>
      </c>
      <c r="K6" s="20">
        <v>3381464</v>
      </c>
      <c r="L6" s="20">
        <v>1983968</v>
      </c>
      <c r="M6" s="20">
        <v>8566045</v>
      </c>
      <c r="N6" s="20">
        <v>13931477</v>
      </c>
      <c r="O6" s="20"/>
      <c r="P6" s="20"/>
      <c r="Q6" s="20"/>
      <c r="R6" s="20"/>
      <c r="S6" s="20"/>
      <c r="T6" s="20"/>
      <c r="U6" s="20"/>
      <c r="V6" s="20"/>
      <c r="W6" s="20">
        <v>32333347</v>
      </c>
      <c r="X6" s="20"/>
      <c r="Y6" s="20">
        <v>32333347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20377683</v>
      </c>
      <c r="D7" s="18"/>
      <c r="E7" s="19">
        <v>10627563</v>
      </c>
      <c r="F7" s="20">
        <v>15044079</v>
      </c>
      <c r="G7" s="20">
        <v>22132925</v>
      </c>
      <c r="H7" s="20">
        <v>428091</v>
      </c>
      <c r="I7" s="20">
        <v>819489</v>
      </c>
      <c r="J7" s="20">
        <v>23380505</v>
      </c>
      <c r="K7" s="20">
        <v>1352623</v>
      </c>
      <c r="L7" s="20">
        <v>1995292</v>
      </c>
      <c r="M7" s="20">
        <v>3656366</v>
      </c>
      <c r="N7" s="20">
        <v>7004281</v>
      </c>
      <c r="O7" s="20"/>
      <c r="P7" s="20"/>
      <c r="Q7" s="20"/>
      <c r="R7" s="20"/>
      <c r="S7" s="20"/>
      <c r="T7" s="20"/>
      <c r="U7" s="20"/>
      <c r="V7" s="20"/>
      <c r="W7" s="20">
        <v>30384786</v>
      </c>
      <c r="X7" s="20">
        <v>7522050</v>
      </c>
      <c r="Y7" s="20">
        <v>22862736</v>
      </c>
      <c r="Z7" s="21">
        <v>303.94288790954596</v>
      </c>
      <c r="AA7" s="22">
        <v>15044079</v>
      </c>
    </row>
    <row r="8" spans="1:27" ht="13.5" x14ac:dyDescent="0.25">
      <c r="A8" s="23" t="s">
        <v>36</v>
      </c>
      <c r="B8" s="17" t="s">
        <v>32</v>
      </c>
      <c r="C8" s="18">
        <v>-33530</v>
      </c>
      <c r="D8" s="18"/>
      <c r="E8" s="19">
        <v>372185</v>
      </c>
      <c r="F8" s="20">
        <v>561128</v>
      </c>
      <c r="G8" s="20">
        <v>-821840</v>
      </c>
      <c r="H8" s="20">
        <v>42204</v>
      </c>
      <c r="I8" s="20">
        <v>38491</v>
      </c>
      <c r="J8" s="20">
        <v>-741145</v>
      </c>
      <c r="K8" s="20">
        <v>31693</v>
      </c>
      <c r="L8" s="20">
        <v>32163</v>
      </c>
      <c r="M8" s="20">
        <v>40985</v>
      </c>
      <c r="N8" s="20">
        <v>104841</v>
      </c>
      <c r="O8" s="20"/>
      <c r="P8" s="20"/>
      <c r="Q8" s="20"/>
      <c r="R8" s="20"/>
      <c r="S8" s="20"/>
      <c r="T8" s="20"/>
      <c r="U8" s="20"/>
      <c r="V8" s="20"/>
      <c r="W8" s="20">
        <v>-636304</v>
      </c>
      <c r="X8" s="20">
        <v>280566</v>
      </c>
      <c r="Y8" s="20">
        <v>-916870</v>
      </c>
      <c r="Z8" s="21">
        <v>-326.79298275628554</v>
      </c>
      <c r="AA8" s="22">
        <v>561128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-1855871</v>
      </c>
      <c r="D10" s="18"/>
      <c r="E10" s="19">
        <v>1199047</v>
      </c>
      <c r="F10" s="20">
        <v>-2955737</v>
      </c>
      <c r="G10" s="20">
        <v>71134</v>
      </c>
      <c r="H10" s="20">
        <v>2055028</v>
      </c>
      <c r="I10" s="20">
        <v>2522197</v>
      </c>
      <c r="J10" s="20">
        <v>4648359</v>
      </c>
      <c r="K10" s="20">
        <v>2345899</v>
      </c>
      <c r="L10" s="20">
        <v>3018791</v>
      </c>
      <c r="M10" s="20">
        <v>3568701</v>
      </c>
      <c r="N10" s="20">
        <v>8933391</v>
      </c>
      <c r="O10" s="20"/>
      <c r="P10" s="20"/>
      <c r="Q10" s="20"/>
      <c r="R10" s="20"/>
      <c r="S10" s="20"/>
      <c r="T10" s="20"/>
      <c r="U10" s="20"/>
      <c r="V10" s="20"/>
      <c r="W10" s="20">
        <v>13581750</v>
      </c>
      <c r="X10" s="20">
        <v>-1477872</v>
      </c>
      <c r="Y10" s="20">
        <v>15059622</v>
      </c>
      <c r="Z10" s="21">
        <v>-1019.0071941277729</v>
      </c>
      <c r="AA10" s="22">
        <v>-2955737</v>
      </c>
    </row>
    <row r="11" spans="1:27" ht="13.5" x14ac:dyDescent="0.25">
      <c r="A11" s="23" t="s">
        <v>39</v>
      </c>
      <c r="B11" s="17" t="s">
        <v>32</v>
      </c>
      <c r="C11" s="18">
        <v>-278985</v>
      </c>
      <c r="D11" s="18"/>
      <c r="E11" s="19"/>
      <c r="F11" s="20"/>
      <c r="G11" s="24">
        <v>-266443</v>
      </c>
      <c r="H11" s="24"/>
      <c r="I11" s="24"/>
      <c r="J11" s="20">
        <v>-266443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-266443</v>
      </c>
      <c r="X11" s="20"/>
      <c r="Y11" s="24">
        <v>-266443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63161602</v>
      </c>
      <c r="D13" s="29">
        <f>SUM(D6:D12)</f>
        <v>0</v>
      </c>
      <c r="E13" s="30">
        <f t="shared" si="0"/>
        <v>12198795</v>
      </c>
      <c r="F13" s="31">
        <f t="shared" si="0"/>
        <v>12649470</v>
      </c>
      <c r="G13" s="31">
        <f t="shared" si="0"/>
        <v>32810301</v>
      </c>
      <c r="H13" s="31">
        <f t="shared" si="0"/>
        <v>6075102</v>
      </c>
      <c r="I13" s="31">
        <f t="shared" si="0"/>
        <v>6537743</v>
      </c>
      <c r="J13" s="31">
        <f t="shared" si="0"/>
        <v>45423146</v>
      </c>
      <c r="K13" s="31">
        <f t="shared" si="0"/>
        <v>7111679</v>
      </c>
      <c r="L13" s="31">
        <f t="shared" si="0"/>
        <v>7030214</v>
      </c>
      <c r="M13" s="31">
        <f t="shared" si="0"/>
        <v>15832097</v>
      </c>
      <c r="N13" s="31">
        <f t="shared" si="0"/>
        <v>29973990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75397136</v>
      </c>
      <c r="X13" s="31">
        <f t="shared" si="0"/>
        <v>6324744</v>
      </c>
      <c r="Y13" s="31">
        <f t="shared" si="0"/>
        <v>69072392</v>
      </c>
      <c r="Z13" s="32">
        <f>+IF(X13&lt;&gt;0,+(Y13/X13)*100,0)</f>
        <v>1092.0978303627783</v>
      </c>
      <c r="AA13" s="33">
        <f>SUM(AA6:AA12)</f>
        <v>12649470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326437513</v>
      </c>
      <c r="D17" s="18"/>
      <c r="E17" s="19">
        <v>331151997</v>
      </c>
      <c r="F17" s="20">
        <v>304307368</v>
      </c>
      <c r="G17" s="24">
        <v>298727621</v>
      </c>
      <c r="H17" s="24">
        <v>36596</v>
      </c>
      <c r="I17" s="24">
        <v>62017</v>
      </c>
      <c r="J17" s="20">
        <v>298826234</v>
      </c>
      <c r="K17" s="24">
        <v>-4552141</v>
      </c>
      <c r="L17" s="24">
        <v>86742</v>
      </c>
      <c r="M17" s="20">
        <v>-1476781</v>
      </c>
      <c r="N17" s="24">
        <v>-5942180</v>
      </c>
      <c r="O17" s="24"/>
      <c r="P17" s="24"/>
      <c r="Q17" s="20"/>
      <c r="R17" s="24"/>
      <c r="S17" s="24"/>
      <c r="T17" s="20"/>
      <c r="U17" s="24"/>
      <c r="V17" s="24"/>
      <c r="W17" s="24">
        <v>292884054</v>
      </c>
      <c r="X17" s="20">
        <v>152153688</v>
      </c>
      <c r="Y17" s="24">
        <v>140730366</v>
      </c>
      <c r="Z17" s="25">
        <v>92.492247706805514</v>
      </c>
      <c r="AA17" s="26">
        <v>304307368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326437513</v>
      </c>
      <c r="D25" s="29">
        <f t="shared" ref="D25:Y25" si="1">SUM(D15:D24)</f>
        <v>0</v>
      </c>
      <c r="E25" s="35">
        <f t="shared" si="1"/>
        <v>331151997</v>
      </c>
      <c r="F25" s="36">
        <f t="shared" si="1"/>
        <v>304307368</v>
      </c>
      <c r="G25" s="36">
        <f t="shared" si="1"/>
        <v>298727621</v>
      </c>
      <c r="H25" s="36">
        <f t="shared" si="1"/>
        <v>36596</v>
      </c>
      <c r="I25" s="36">
        <f t="shared" si="1"/>
        <v>62017</v>
      </c>
      <c r="J25" s="36">
        <f t="shared" si="1"/>
        <v>298826234</v>
      </c>
      <c r="K25" s="36">
        <f t="shared" si="1"/>
        <v>-4552141</v>
      </c>
      <c r="L25" s="36">
        <f t="shared" si="1"/>
        <v>86742</v>
      </c>
      <c r="M25" s="36">
        <f t="shared" si="1"/>
        <v>-1476781</v>
      </c>
      <c r="N25" s="36">
        <f t="shared" si="1"/>
        <v>-5942180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292884054</v>
      </c>
      <c r="X25" s="36">
        <f t="shared" si="1"/>
        <v>152153688</v>
      </c>
      <c r="Y25" s="36">
        <f t="shared" si="1"/>
        <v>140730366</v>
      </c>
      <c r="Z25" s="37">
        <f>+IF(X25&lt;&gt;0,+(Y25/X25)*100,0)</f>
        <v>92.492247706805514</v>
      </c>
      <c r="AA25" s="38">
        <f>SUM(AA15:AA24)</f>
        <v>304307368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389599115</v>
      </c>
      <c r="D26" s="29">
        <f>+D13+D25</f>
        <v>0</v>
      </c>
      <c r="E26" s="30">
        <f t="shared" si="2"/>
        <v>343350792</v>
      </c>
      <c r="F26" s="31">
        <f t="shared" si="2"/>
        <v>316956838</v>
      </c>
      <c r="G26" s="31">
        <f t="shared" si="2"/>
        <v>331537922</v>
      </c>
      <c r="H26" s="31">
        <f t="shared" si="2"/>
        <v>6111698</v>
      </c>
      <c r="I26" s="31">
        <f t="shared" si="2"/>
        <v>6599760</v>
      </c>
      <c r="J26" s="31">
        <f t="shared" si="2"/>
        <v>344249380</v>
      </c>
      <c r="K26" s="31">
        <f t="shared" si="2"/>
        <v>2559538</v>
      </c>
      <c r="L26" s="31">
        <f t="shared" si="2"/>
        <v>7116956</v>
      </c>
      <c r="M26" s="31">
        <f t="shared" si="2"/>
        <v>14355316</v>
      </c>
      <c r="N26" s="31">
        <f t="shared" si="2"/>
        <v>24031810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368281190</v>
      </c>
      <c r="X26" s="31">
        <f t="shared" si="2"/>
        <v>158478432</v>
      </c>
      <c r="Y26" s="31">
        <f t="shared" si="2"/>
        <v>209802758</v>
      </c>
      <c r="Z26" s="32">
        <f>+IF(X26&lt;&gt;0,+(Y26/X26)*100,0)</f>
        <v>132.38568513853039</v>
      </c>
      <c r="AA26" s="33">
        <f>+AA13+AA25</f>
        <v>316956838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839069</v>
      </c>
      <c r="D32" s="18"/>
      <c r="E32" s="19">
        <v>47536781</v>
      </c>
      <c r="F32" s="20">
        <v>37800450</v>
      </c>
      <c r="G32" s="20">
        <v>-382691</v>
      </c>
      <c r="H32" s="20">
        <v>90960</v>
      </c>
      <c r="I32" s="20">
        <v>4800</v>
      </c>
      <c r="J32" s="20">
        <v>-286931</v>
      </c>
      <c r="K32" s="20">
        <v>734086</v>
      </c>
      <c r="L32" s="20">
        <v>-597151</v>
      </c>
      <c r="M32" s="20">
        <v>-6839</v>
      </c>
      <c r="N32" s="20">
        <v>130096</v>
      </c>
      <c r="O32" s="20"/>
      <c r="P32" s="20"/>
      <c r="Q32" s="20"/>
      <c r="R32" s="20"/>
      <c r="S32" s="20"/>
      <c r="T32" s="20"/>
      <c r="U32" s="20"/>
      <c r="V32" s="20"/>
      <c r="W32" s="20">
        <v>-156835</v>
      </c>
      <c r="X32" s="20">
        <v>18900228</v>
      </c>
      <c r="Y32" s="20">
        <v>-19057063</v>
      </c>
      <c r="Z32" s="21">
        <v>-100.82980480447115</v>
      </c>
      <c r="AA32" s="22">
        <v>37800450</v>
      </c>
    </row>
    <row r="33" spans="1:27" ht="13.5" x14ac:dyDescent="0.25">
      <c r="A33" s="23" t="s">
        <v>60</v>
      </c>
      <c r="B33" s="17" t="s">
        <v>32</v>
      </c>
      <c r="C33" s="18">
        <v>8506517</v>
      </c>
      <c r="D33" s="18"/>
      <c r="E33" s="19"/>
      <c r="F33" s="20"/>
      <c r="G33" s="20">
        <v>8513517</v>
      </c>
      <c r="H33" s="20"/>
      <c r="I33" s="20"/>
      <c r="J33" s="20">
        <v>8513517</v>
      </c>
      <c r="K33" s="20"/>
      <c r="L33" s="20"/>
      <c r="M33" s="20">
        <v>-1805910</v>
      </c>
      <c r="N33" s="20">
        <v>-1805910</v>
      </c>
      <c r="O33" s="20"/>
      <c r="P33" s="20"/>
      <c r="Q33" s="20"/>
      <c r="R33" s="20"/>
      <c r="S33" s="20"/>
      <c r="T33" s="20"/>
      <c r="U33" s="20"/>
      <c r="V33" s="20"/>
      <c r="W33" s="20">
        <v>6707607</v>
      </c>
      <c r="X33" s="20"/>
      <c r="Y33" s="20">
        <v>6707607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9345586</v>
      </c>
      <c r="D37" s="29">
        <f t="shared" ref="D37:Y37" si="3">SUM(D29:D36)</f>
        <v>0</v>
      </c>
      <c r="E37" s="30">
        <f t="shared" si="3"/>
        <v>47536781</v>
      </c>
      <c r="F37" s="31">
        <f t="shared" si="3"/>
        <v>37800450</v>
      </c>
      <c r="G37" s="31">
        <f t="shared" si="3"/>
        <v>8130826</v>
      </c>
      <c r="H37" s="31">
        <f t="shared" si="3"/>
        <v>90960</v>
      </c>
      <c r="I37" s="31">
        <f t="shared" si="3"/>
        <v>4800</v>
      </c>
      <c r="J37" s="31">
        <f t="shared" si="3"/>
        <v>8226586</v>
      </c>
      <c r="K37" s="31">
        <f t="shared" si="3"/>
        <v>734086</v>
      </c>
      <c r="L37" s="31">
        <f t="shared" si="3"/>
        <v>-597151</v>
      </c>
      <c r="M37" s="31">
        <f t="shared" si="3"/>
        <v>-1812749</v>
      </c>
      <c r="N37" s="31">
        <f t="shared" si="3"/>
        <v>-1675814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6550772</v>
      </c>
      <c r="X37" s="31">
        <f t="shared" si="3"/>
        <v>18900228</v>
      </c>
      <c r="Y37" s="31">
        <f t="shared" si="3"/>
        <v>-12349456</v>
      </c>
      <c r="Z37" s="32">
        <f>+IF(X37&lt;&gt;0,+(Y37/X37)*100,0)</f>
        <v>-65.340248805464142</v>
      </c>
      <c r="AA37" s="33">
        <f>SUM(AA29:AA36)</f>
        <v>37800450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9345586</v>
      </c>
      <c r="D44" s="29">
        <f>+D37+D43</f>
        <v>0</v>
      </c>
      <c r="E44" s="30">
        <f t="shared" si="5"/>
        <v>47536781</v>
      </c>
      <c r="F44" s="31">
        <f t="shared" si="5"/>
        <v>37800450</v>
      </c>
      <c r="G44" s="31">
        <f t="shared" si="5"/>
        <v>8130826</v>
      </c>
      <c r="H44" s="31">
        <f t="shared" si="5"/>
        <v>90960</v>
      </c>
      <c r="I44" s="31">
        <f t="shared" si="5"/>
        <v>4800</v>
      </c>
      <c r="J44" s="31">
        <f t="shared" si="5"/>
        <v>8226586</v>
      </c>
      <c r="K44" s="31">
        <f t="shared" si="5"/>
        <v>734086</v>
      </c>
      <c r="L44" s="31">
        <f t="shared" si="5"/>
        <v>-597151</v>
      </c>
      <c r="M44" s="31">
        <f t="shared" si="5"/>
        <v>-1812749</v>
      </c>
      <c r="N44" s="31">
        <f t="shared" si="5"/>
        <v>-1675814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6550772</v>
      </c>
      <c r="X44" s="31">
        <f t="shared" si="5"/>
        <v>18900228</v>
      </c>
      <c r="Y44" s="31">
        <f t="shared" si="5"/>
        <v>-12349456</v>
      </c>
      <c r="Z44" s="32">
        <f>+IF(X44&lt;&gt;0,+(Y44/X44)*100,0)</f>
        <v>-65.340248805464142</v>
      </c>
      <c r="AA44" s="33">
        <f>+AA37+AA43</f>
        <v>37800450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380253529</v>
      </c>
      <c r="D45" s="42">
        <f t="shared" si="6"/>
        <v>0</v>
      </c>
      <c r="E45" s="43">
        <f t="shared" si="6"/>
        <v>295814011</v>
      </c>
      <c r="F45" s="44">
        <f t="shared" si="6"/>
        <v>279156388</v>
      </c>
      <c r="G45" s="44">
        <f t="shared" si="6"/>
        <v>323407096</v>
      </c>
      <c r="H45" s="44">
        <f t="shared" si="6"/>
        <v>6020738</v>
      </c>
      <c r="I45" s="44">
        <f t="shared" si="6"/>
        <v>6594960</v>
      </c>
      <c r="J45" s="44">
        <f t="shared" si="6"/>
        <v>336022794</v>
      </c>
      <c r="K45" s="44">
        <f t="shared" si="6"/>
        <v>1825452</v>
      </c>
      <c r="L45" s="44">
        <f t="shared" si="6"/>
        <v>7714107</v>
      </c>
      <c r="M45" s="44">
        <f t="shared" si="6"/>
        <v>16168065</v>
      </c>
      <c r="N45" s="44">
        <f t="shared" si="6"/>
        <v>25707624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361730418</v>
      </c>
      <c r="X45" s="44">
        <f t="shared" si="6"/>
        <v>139578204</v>
      </c>
      <c r="Y45" s="44">
        <f t="shared" si="6"/>
        <v>222152214</v>
      </c>
      <c r="Z45" s="45">
        <f>+IF(X45&lt;&gt;0,+(Y45/X45)*100,0)</f>
        <v>159.15967366939324</v>
      </c>
      <c r="AA45" s="46">
        <f>+AA26-AA44</f>
        <v>279156388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-121919216</v>
      </c>
      <c r="D6" s="18"/>
      <c r="E6" s="19">
        <v>114360478</v>
      </c>
      <c r="F6" s="20">
        <v>114360478</v>
      </c>
      <c r="G6" s="20">
        <v>-1373051</v>
      </c>
      <c r="H6" s="20">
        <v>-5411840</v>
      </c>
      <c r="I6" s="20">
        <v>-122452760</v>
      </c>
      <c r="J6" s="20">
        <v>-129237651</v>
      </c>
      <c r="K6" s="20">
        <v>-9942478</v>
      </c>
      <c r="L6" s="20">
        <v>-8143668</v>
      </c>
      <c r="M6" s="20">
        <v>1232125</v>
      </c>
      <c r="N6" s="20">
        <v>-16854021</v>
      </c>
      <c r="O6" s="20"/>
      <c r="P6" s="20"/>
      <c r="Q6" s="20"/>
      <c r="R6" s="20"/>
      <c r="S6" s="20"/>
      <c r="T6" s="20"/>
      <c r="U6" s="20"/>
      <c r="V6" s="20"/>
      <c r="W6" s="20">
        <v>-146091672</v>
      </c>
      <c r="X6" s="20">
        <v>53817479</v>
      </c>
      <c r="Y6" s="20">
        <v>-199909151</v>
      </c>
      <c r="Z6" s="21">
        <v>-371.45766526893613</v>
      </c>
      <c r="AA6" s="22">
        <v>114360478</v>
      </c>
    </row>
    <row r="7" spans="1:27" ht="13.5" x14ac:dyDescent="0.25">
      <c r="A7" s="23" t="s">
        <v>35</v>
      </c>
      <c r="B7" s="17" t="s">
        <v>32</v>
      </c>
      <c r="C7" s="18">
        <v>-247004799</v>
      </c>
      <c r="D7" s="18"/>
      <c r="E7" s="19">
        <v>1165096</v>
      </c>
      <c r="F7" s="20">
        <v>1165096</v>
      </c>
      <c r="G7" s="20">
        <v>8684221</v>
      </c>
      <c r="H7" s="20">
        <v>832228</v>
      </c>
      <c r="I7" s="20">
        <v>-247324692</v>
      </c>
      <c r="J7" s="20">
        <v>-237808243</v>
      </c>
      <c r="K7" s="20">
        <v>243957</v>
      </c>
      <c r="L7" s="20">
        <v>5058809</v>
      </c>
      <c r="M7" s="20">
        <v>-1230517</v>
      </c>
      <c r="N7" s="20">
        <v>4072249</v>
      </c>
      <c r="O7" s="20"/>
      <c r="P7" s="20"/>
      <c r="Q7" s="20"/>
      <c r="R7" s="20"/>
      <c r="S7" s="20"/>
      <c r="T7" s="20"/>
      <c r="U7" s="20"/>
      <c r="V7" s="20"/>
      <c r="W7" s="20">
        <v>-233735994</v>
      </c>
      <c r="X7" s="20">
        <v>1657580</v>
      </c>
      <c r="Y7" s="20">
        <v>-235393574</v>
      </c>
      <c r="Z7" s="21">
        <v>-14201.038501912428</v>
      </c>
      <c r="AA7" s="22">
        <v>1165096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3825258</v>
      </c>
      <c r="D10" s="18"/>
      <c r="E10" s="19">
        <v>4160664</v>
      </c>
      <c r="F10" s="20">
        <v>4160664</v>
      </c>
      <c r="G10" s="20"/>
      <c r="H10" s="20">
        <v>-260835</v>
      </c>
      <c r="I10" s="20">
        <v>3767795</v>
      </c>
      <c r="J10" s="20">
        <v>3506960</v>
      </c>
      <c r="K10" s="20">
        <v>1652078</v>
      </c>
      <c r="L10" s="20">
        <v>1078902</v>
      </c>
      <c r="M10" s="20">
        <v>-94215</v>
      </c>
      <c r="N10" s="20">
        <v>2636765</v>
      </c>
      <c r="O10" s="20"/>
      <c r="P10" s="20"/>
      <c r="Q10" s="20"/>
      <c r="R10" s="20"/>
      <c r="S10" s="20"/>
      <c r="T10" s="20"/>
      <c r="U10" s="20"/>
      <c r="V10" s="20"/>
      <c r="W10" s="20">
        <v>6143725</v>
      </c>
      <c r="X10" s="20">
        <v>5434857</v>
      </c>
      <c r="Y10" s="20">
        <v>708868</v>
      </c>
      <c r="Z10" s="21">
        <v>13.042992667516367</v>
      </c>
      <c r="AA10" s="22">
        <v>4160664</v>
      </c>
    </row>
    <row r="11" spans="1:27" ht="13.5" x14ac:dyDescent="0.25">
      <c r="A11" s="23" t="s">
        <v>39</v>
      </c>
      <c r="B11" s="17" t="s">
        <v>32</v>
      </c>
      <c r="C11" s="18">
        <v>20124429</v>
      </c>
      <c r="D11" s="18"/>
      <c r="E11" s="19"/>
      <c r="F11" s="20"/>
      <c r="G11" s="24">
        <v>343166</v>
      </c>
      <c r="H11" s="24">
        <v>920337</v>
      </c>
      <c r="I11" s="24">
        <v>21192062</v>
      </c>
      <c r="J11" s="20">
        <v>22455565</v>
      </c>
      <c r="K11" s="24">
        <v>663198</v>
      </c>
      <c r="L11" s="24">
        <v>1015812</v>
      </c>
      <c r="M11" s="20">
        <v>106728</v>
      </c>
      <c r="N11" s="24">
        <v>1785738</v>
      </c>
      <c r="O11" s="24"/>
      <c r="P11" s="24"/>
      <c r="Q11" s="20"/>
      <c r="R11" s="24"/>
      <c r="S11" s="24"/>
      <c r="T11" s="20"/>
      <c r="U11" s="24"/>
      <c r="V11" s="24"/>
      <c r="W11" s="24">
        <v>24241303</v>
      </c>
      <c r="X11" s="20"/>
      <c r="Y11" s="24">
        <v>24241303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-344974328</v>
      </c>
      <c r="D13" s="29">
        <f>SUM(D6:D12)</f>
        <v>0</v>
      </c>
      <c r="E13" s="30">
        <f t="shared" si="0"/>
        <v>119686238</v>
      </c>
      <c r="F13" s="31">
        <f t="shared" si="0"/>
        <v>119686238</v>
      </c>
      <c r="G13" s="31">
        <f t="shared" si="0"/>
        <v>7654336</v>
      </c>
      <c r="H13" s="31">
        <f t="shared" si="0"/>
        <v>-3920110</v>
      </c>
      <c r="I13" s="31">
        <f t="shared" si="0"/>
        <v>-344817595</v>
      </c>
      <c r="J13" s="31">
        <f t="shared" si="0"/>
        <v>-341083369</v>
      </c>
      <c r="K13" s="31">
        <f t="shared" si="0"/>
        <v>-7383245</v>
      </c>
      <c r="L13" s="31">
        <f t="shared" si="0"/>
        <v>-990145</v>
      </c>
      <c r="M13" s="31">
        <f t="shared" si="0"/>
        <v>14121</v>
      </c>
      <c r="N13" s="31">
        <f t="shared" si="0"/>
        <v>-8359269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-349442638</v>
      </c>
      <c r="X13" s="31">
        <f t="shared" si="0"/>
        <v>60909916</v>
      </c>
      <c r="Y13" s="31">
        <f t="shared" si="0"/>
        <v>-410352554</v>
      </c>
      <c r="Z13" s="32">
        <f>+IF(X13&lt;&gt;0,+(Y13/X13)*100,0)</f>
        <v>-673.70402218252934</v>
      </c>
      <c r="AA13" s="33">
        <f>SUM(AA6:AA12)</f>
        <v>119686238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5677366</v>
      </c>
      <c r="D17" s="18"/>
      <c r="E17" s="19">
        <v>2607859</v>
      </c>
      <c r="F17" s="20">
        <v>2607859</v>
      </c>
      <c r="G17" s="24"/>
      <c r="H17" s="24">
        <v>34500</v>
      </c>
      <c r="I17" s="24">
        <v>5677365</v>
      </c>
      <c r="J17" s="20">
        <v>5711865</v>
      </c>
      <c r="K17" s="24">
        <v>153327</v>
      </c>
      <c r="L17" s="24">
        <v>177769</v>
      </c>
      <c r="M17" s="20"/>
      <c r="N17" s="24">
        <v>331096</v>
      </c>
      <c r="O17" s="24"/>
      <c r="P17" s="24"/>
      <c r="Q17" s="20"/>
      <c r="R17" s="24"/>
      <c r="S17" s="24"/>
      <c r="T17" s="20"/>
      <c r="U17" s="24"/>
      <c r="V17" s="24"/>
      <c r="W17" s="24">
        <v>6042961</v>
      </c>
      <c r="X17" s="20">
        <v>2747817</v>
      </c>
      <c r="Y17" s="24">
        <v>3295144</v>
      </c>
      <c r="Z17" s="25">
        <v>119.91861175616863</v>
      </c>
      <c r="AA17" s="26">
        <v>2607859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493379</v>
      </c>
      <c r="D21" s="18"/>
      <c r="E21" s="19">
        <v>412221</v>
      </c>
      <c r="F21" s="20">
        <v>412221</v>
      </c>
      <c r="G21" s="20"/>
      <c r="H21" s="20"/>
      <c r="I21" s="20">
        <v>493379</v>
      </c>
      <c r="J21" s="20">
        <v>493379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493379</v>
      </c>
      <c r="X21" s="20">
        <v>306110</v>
      </c>
      <c r="Y21" s="20">
        <v>187269</v>
      </c>
      <c r="Z21" s="21">
        <v>61.177027865799872</v>
      </c>
      <c r="AA21" s="22">
        <v>412221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6170745</v>
      </c>
      <c r="D25" s="29">
        <f t="shared" ref="D25:Y25" si="1">SUM(D15:D24)</f>
        <v>0</v>
      </c>
      <c r="E25" s="35">
        <f t="shared" si="1"/>
        <v>3020080</v>
      </c>
      <c r="F25" s="36">
        <f t="shared" si="1"/>
        <v>3020080</v>
      </c>
      <c r="G25" s="36">
        <f t="shared" si="1"/>
        <v>0</v>
      </c>
      <c r="H25" s="36">
        <f t="shared" si="1"/>
        <v>34500</v>
      </c>
      <c r="I25" s="36">
        <f t="shared" si="1"/>
        <v>6170744</v>
      </c>
      <c r="J25" s="36">
        <f t="shared" si="1"/>
        <v>6205244</v>
      </c>
      <c r="K25" s="36">
        <f t="shared" si="1"/>
        <v>153327</v>
      </c>
      <c r="L25" s="36">
        <f t="shared" si="1"/>
        <v>177769</v>
      </c>
      <c r="M25" s="36">
        <f t="shared" si="1"/>
        <v>0</v>
      </c>
      <c r="N25" s="36">
        <f t="shared" si="1"/>
        <v>331096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6536340</v>
      </c>
      <c r="X25" s="36">
        <f t="shared" si="1"/>
        <v>3053927</v>
      </c>
      <c r="Y25" s="36">
        <f t="shared" si="1"/>
        <v>3482413</v>
      </c>
      <c r="Z25" s="37">
        <f>+IF(X25&lt;&gt;0,+(Y25/X25)*100,0)</f>
        <v>114.03065626650539</v>
      </c>
      <c r="AA25" s="38">
        <f>SUM(AA15:AA24)</f>
        <v>3020080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-338803583</v>
      </c>
      <c r="D26" s="29">
        <f>+D13+D25</f>
        <v>0</v>
      </c>
      <c r="E26" s="30">
        <f t="shared" si="2"/>
        <v>122706318</v>
      </c>
      <c r="F26" s="31">
        <f t="shared" si="2"/>
        <v>122706318</v>
      </c>
      <c r="G26" s="31">
        <f t="shared" si="2"/>
        <v>7654336</v>
      </c>
      <c r="H26" s="31">
        <f t="shared" si="2"/>
        <v>-3885610</v>
      </c>
      <c r="I26" s="31">
        <f t="shared" si="2"/>
        <v>-338646851</v>
      </c>
      <c r="J26" s="31">
        <f t="shared" si="2"/>
        <v>-334878125</v>
      </c>
      <c r="K26" s="31">
        <f t="shared" si="2"/>
        <v>-7229918</v>
      </c>
      <c r="L26" s="31">
        <f t="shared" si="2"/>
        <v>-812376</v>
      </c>
      <c r="M26" s="31">
        <f t="shared" si="2"/>
        <v>14121</v>
      </c>
      <c r="N26" s="31">
        <f t="shared" si="2"/>
        <v>-8028173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-342906298</v>
      </c>
      <c r="X26" s="31">
        <f t="shared" si="2"/>
        <v>63963843</v>
      </c>
      <c r="Y26" s="31">
        <f t="shared" si="2"/>
        <v>-406870141</v>
      </c>
      <c r="Z26" s="32">
        <f>+IF(X26&lt;&gt;0,+(Y26/X26)*100,0)</f>
        <v>-636.09395858219466</v>
      </c>
      <c r="AA26" s="33">
        <f>+AA13+AA25</f>
        <v>122706318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101730383</v>
      </c>
      <c r="D32" s="18"/>
      <c r="E32" s="19">
        <v>135669389</v>
      </c>
      <c r="F32" s="20">
        <v>135669389</v>
      </c>
      <c r="G32" s="20">
        <v>2906981</v>
      </c>
      <c r="H32" s="20">
        <v>-5155349</v>
      </c>
      <c r="I32" s="20">
        <v>101829171</v>
      </c>
      <c r="J32" s="20">
        <v>99580803</v>
      </c>
      <c r="K32" s="20">
        <v>-10910896</v>
      </c>
      <c r="L32" s="20">
        <v>-4449693</v>
      </c>
      <c r="M32" s="20">
        <v>-10930747</v>
      </c>
      <c r="N32" s="20">
        <v>-26291336</v>
      </c>
      <c r="O32" s="20"/>
      <c r="P32" s="20"/>
      <c r="Q32" s="20"/>
      <c r="R32" s="20"/>
      <c r="S32" s="20"/>
      <c r="T32" s="20"/>
      <c r="U32" s="20"/>
      <c r="V32" s="20"/>
      <c r="W32" s="20">
        <v>73289467</v>
      </c>
      <c r="X32" s="20">
        <v>79407832</v>
      </c>
      <c r="Y32" s="20">
        <v>-6118365</v>
      </c>
      <c r="Z32" s="21">
        <v>-7.7049893516800712</v>
      </c>
      <c r="AA32" s="22">
        <v>135669389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>
        <v>960</v>
      </c>
      <c r="M35" s="20"/>
      <c r="N35" s="20">
        <v>960</v>
      </c>
      <c r="O35" s="20"/>
      <c r="P35" s="20"/>
      <c r="Q35" s="20"/>
      <c r="R35" s="20"/>
      <c r="S35" s="20"/>
      <c r="T35" s="20"/>
      <c r="U35" s="20"/>
      <c r="V35" s="20"/>
      <c r="W35" s="20">
        <v>960</v>
      </c>
      <c r="X35" s="20"/>
      <c r="Y35" s="20">
        <v>960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101730383</v>
      </c>
      <c r="D37" s="29">
        <f t="shared" ref="D37:Y37" si="3">SUM(D29:D36)</f>
        <v>0</v>
      </c>
      <c r="E37" s="30">
        <f t="shared" si="3"/>
        <v>135669389</v>
      </c>
      <c r="F37" s="31">
        <f t="shared" si="3"/>
        <v>135669389</v>
      </c>
      <c r="G37" s="31">
        <f t="shared" si="3"/>
        <v>2906981</v>
      </c>
      <c r="H37" s="31">
        <f t="shared" si="3"/>
        <v>-5155349</v>
      </c>
      <c r="I37" s="31">
        <f t="shared" si="3"/>
        <v>101829171</v>
      </c>
      <c r="J37" s="31">
        <f t="shared" si="3"/>
        <v>99580803</v>
      </c>
      <c r="K37" s="31">
        <f t="shared" si="3"/>
        <v>-10910896</v>
      </c>
      <c r="L37" s="31">
        <f t="shared" si="3"/>
        <v>-4448733</v>
      </c>
      <c r="M37" s="31">
        <f t="shared" si="3"/>
        <v>-10930747</v>
      </c>
      <c r="N37" s="31">
        <f t="shared" si="3"/>
        <v>-26290376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73290427</v>
      </c>
      <c r="X37" s="31">
        <f t="shared" si="3"/>
        <v>79407832</v>
      </c>
      <c r="Y37" s="31">
        <f t="shared" si="3"/>
        <v>-6117405</v>
      </c>
      <c r="Z37" s="32">
        <f>+IF(X37&lt;&gt;0,+(Y37/X37)*100,0)</f>
        <v>-7.7037804029204571</v>
      </c>
      <c r="AA37" s="33">
        <f>SUM(AA29:AA36)</f>
        <v>135669389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>
        <v>126636</v>
      </c>
      <c r="F40" s="20">
        <v>126636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>
        <v>126636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1549474</v>
      </c>
      <c r="F42" s="20">
        <v>1549474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>
        <v>1549474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1676110</v>
      </c>
      <c r="F43" s="36">
        <f t="shared" si="4"/>
        <v>1676110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1676110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101730383</v>
      </c>
      <c r="D44" s="29">
        <f>+D37+D43</f>
        <v>0</v>
      </c>
      <c r="E44" s="30">
        <f t="shared" si="5"/>
        <v>137345499</v>
      </c>
      <c r="F44" s="31">
        <f t="shared" si="5"/>
        <v>137345499</v>
      </c>
      <c r="G44" s="31">
        <f t="shared" si="5"/>
        <v>2906981</v>
      </c>
      <c r="H44" s="31">
        <f t="shared" si="5"/>
        <v>-5155349</v>
      </c>
      <c r="I44" s="31">
        <f t="shared" si="5"/>
        <v>101829171</v>
      </c>
      <c r="J44" s="31">
        <f t="shared" si="5"/>
        <v>99580803</v>
      </c>
      <c r="K44" s="31">
        <f t="shared" si="5"/>
        <v>-10910896</v>
      </c>
      <c r="L44" s="31">
        <f t="shared" si="5"/>
        <v>-4448733</v>
      </c>
      <c r="M44" s="31">
        <f t="shared" si="5"/>
        <v>-10930747</v>
      </c>
      <c r="N44" s="31">
        <f t="shared" si="5"/>
        <v>-26290376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73290427</v>
      </c>
      <c r="X44" s="31">
        <f t="shared" si="5"/>
        <v>79407832</v>
      </c>
      <c r="Y44" s="31">
        <f t="shared" si="5"/>
        <v>-6117405</v>
      </c>
      <c r="Z44" s="32">
        <f>+IF(X44&lt;&gt;0,+(Y44/X44)*100,0)</f>
        <v>-7.7037804029204571</v>
      </c>
      <c r="AA44" s="33">
        <f>+AA37+AA43</f>
        <v>137345499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-440533966</v>
      </c>
      <c r="D45" s="42">
        <f t="shared" si="6"/>
        <v>0</v>
      </c>
      <c r="E45" s="43">
        <f t="shared" si="6"/>
        <v>-14639181</v>
      </c>
      <c r="F45" s="44">
        <f t="shared" si="6"/>
        <v>-14639181</v>
      </c>
      <c r="G45" s="44">
        <f t="shared" si="6"/>
        <v>4747355</v>
      </c>
      <c r="H45" s="44">
        <f t="shared" si="6"/>
        <v>1269739</v>
      </c>
      <c r="I45" s="44">
        <f t="shared" si="6"/>
        <v>-440476022</v>
      </c>
      <c r="J45" s="44">
        <f t="shared" si="6"/>
        <v>-434458928</v>
      </c>
      <c r="K45" s="44">
        <f t="shared" si="6"/>
        <v>3680978</v>
      </c>
      <c r="L45" s="44">
        <f t="shared" si="6"/>
        <v>3636357</v>
      </c>
      <c r="M45" s="44">
        <f t="shared" si="6"/>
        <v>10944868</v>
      </c>
      <c r="N45" s="44">
        <f t="shared" si="6"/>
        <v>18262203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-416196725</v>
      </c>
      <c r="X45" s="44">
        <f t="shared" si="6"/>
        <v>-15443989</v>
      </c>
      <c r="Y45" s="44">
        <f t="shared" si="6"/>
        <v>-400752736</v>
      </c>
      <c r="Z45" s="45">
        <f>+IF(X45&lt;&gt;0,+(Y45/X45)*100,0)</f>
        <v>2594.8784086805554</v>
      </c>
      <c r="AA45" s="46">
        <f>+AA26-AA44</f>
        <v>-14639181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16791337</v>
      </c>
      <c r="D47" s="18"/>
      <c r="E47" s="19"/>
      <c r="F47" s="20"/>
      <c r="G47" s="20"/>
      <c r="H47" s="20"/>
      <c r="I47" s="20">
        <v>16791337</v>
      </c>
      <c r="J47" s="20">
        <v>16791337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16791337</v>
      </c>
      <c r="X47" s="20"/>
      <c r="Y47" s="20">
        <v>16791337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-8323704</v>
      </c>
      <c r="D48" s="18"/>
      <c r="E48" s="19"/>
      <c r="F48" s="20"/>
      <c r="G48" s="20"/>
      <c r="H48" s="20"/>
      <c r="I48" s="20">
        <v>-8323704</v>
      </c>
      <c r="J48" s="20">
        <v>-8323704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-8323704</v>
      </c>
      <c r="X48" s="20"/>
      <c r="Y48" s="20">
        <v>-8323704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8467633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8467633</v>
      </c>
      <c r="J50" s="52">
        <f t="shared" si="7"/>
        <v>8467633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8467633</v>
      </c>
      <c r="X50" s="52">
        <f t="shared" si="7"/>
        <v>0</v>
      </c>
      <c r="Y50" s="52">
        <f t="shared" si="7"/>
        <v>8467633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-11500668</v>
      </c>
      <c r="D6" s="18"/>
      <c r="E6" s="19">
        <v>-8900043</v>
      </c>
      <c r="F6" s="20">
        <v>-7914584</v>
      </c>
      <c r="G6" s="20">
        <v>-3905700</v>
      </c>
      <c r="H6" s="20">
        <v>-1316560</v>
      </c>
      <c r="I6" s="20">
        <v>-14980480</v>
      </c>
      <c r="J6" s="20">
        <v>-20202740</v>
      </c>
      <c r="K6" s="20">
        <v>-2208346</v>
      </c>
      <c r="L6" s="20">
        <v>-1959071</v>
      </c>
      <c r="M6" s="20">
        <v>-2733404</v>
      </c>
      <c r="N6" s="20">
        <v>-6900821</v>
      </c>
      <c r="O6" s="20"/>
      <c r="P6" s="20"/>
      <c r="Q6" s="20"/>
      <c r="R6" s="20"/>
      <c r="S6" s="20"/>
      <c r="T6" s="20"/>
      <c r="U6" s="20"/>
      <c r="V6" s="20"/>
      <c r="W6" s="20">
        <v>-27103561</v>
      </c>
      <c r="X6" s="20">
        <v>-2429020</v>
      </c>
      <c r="Y6" s="20">
        <v>-24674541</v>
      </c>
      <c r="Z6" s="21">
        <v>1015.8228833027313</v>
      </c>
      <c r="AA6" s="22">
        <v>-7914584</v>
      </c>
    </row>
    <row r="7" spans="1:27" ht="13.5" x14ac:dyDescent="0.25">
      <c r="A7" s="23" t="s">
        <v>35</v>
      </c>
      <c r="B7" s="17" t="s">
        <v>32</v>
      </c>
      <c r="C7" s="18">
        <v>6523184</v>
      </c>
      <c r="D7" s="18"/>
      <c r="E7" s="19">
        <v>34123312</v>
      </c>
      <c r="F7" s="20">
        <v>34123312</v>
      </c>
      <c r="G7" s="20">
        <v>5406510</v>
      </c>
      <c r="H7" s="20">
        <v>4742593</v>
      </c>
      <c r="I7" s="20">
        <v>11374271</v>
      </c>
      <c r="J7" s="20">
        <v>21523374</v>
      </c>
      <c r="K7" s="20">
        <v>5088549</v>
      </c>
      <c r="L7" s="20">
        <v>4432268</v>
      </c>
      <c r="M7" s="20">
        <v>5033486</v>
      </c>
      <c r="N7" s="20">
        <v>14554303</v>
      </c>
      <c r="O7" s="20"/>
      <c r="P7" s="20"/>
      <c r="Q7" s="20"/>
      <c r="R7" s="20"/>
      <c r="S7" s="20"/>
      <c r="T7" s="20"/>
      <c r="U7" s="20"/>
      <c r="V7" s="20"/>
      <c r="W7" s="20">
        <v>36077677</v>
      </c>
      <c r="X7" s="20">
        <v>17061660</v>
      </c>
      <c r="Y7" s="20">
        <v>19016017</v>
      </c>
      <c r="Z7" s="21">
        <v>111.45467088196577</v>
      </c>
      <c r="AA7" s="22">
        <v>34123312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-3971164</v>
      </c>
      <c r="D10" s="18"/>
      <c r="E10" s="19">
        <v>-2545315</v>
      </c>
      <c r="F10" s="20">
        <v>-2849662</v>
      </c>
      <c r="G10" s="20">
        <v>-229306</v>
      </c>
      <c r="H10" s="20">
        <v>-305698</v>
      </c>
      <c r="I10" s="20">
        <v>-4246034</v>
      </c>
      <c r="J10" s="20">
        <v>-4781038</v>
      </c>
      <c r="K10" s="20">
        <v>-327253</v>
      </c>
      <c r="L10" s="20">
        <v>-282039</v>
      </c>
      <c r="M10" s="20">
        <v>-290203</v>
      </c>
      <c r="N10" s="20">
        <v>-899495</v>
      </c>
      <c r="O10" s="20"/>
      <c r="P10" s="20"/>
      <c r="Q10" s="20"/>
      <c r="R10" s="20"/>
      <c r="S10" s="20"/>
      <c r="T10" s="20"/>
      <c r="U10" s="20"/>
      <c r="V10" s="20"/>
      <c r="W10" s="20">
        <v>-5680533</v>
      </c>
      <c r="X10" s="20">
        <v>-1338831</v>
      </c>
      <c r="Y10" s="20">
        <v>-4341702</v>
      </c>
      <c r="Z10" s="21">
        <v>324.29051911705062</v>
      </c>
      <c r="AA10" s="22">
        <v>-2849662</v>
      </c>
    </row>
    <row r="11" spans="1:27" ht="13.5" x14ac:dyDescent="0.25">
      <c r="A11" s="23" t="s">
        <v>39</v>
      </c>
      <c r="B11" s="17" t="s">
        <v>32</v>
      </c>
      <c r="C11" s="18">
        <v>7166702</v>
      </c>
      <c r="D11" s="18"/>
      <c r="E11" s="19"/>
      <c r="F11" s="20"/>
      <c r="G11" s="24">
        <v>246054</v>
      </c>
      <c r="H11" s="24">
        <v>151913</v>
      </c>
      <c r="I11" s="24">
        <v>7605949</v>
      </c>
      <c r="J11" s="20">
        <v>8003916</v>
      </c>
      <c r="K11" s="24">
        <v>262643</v>
      </c>
      <c r="L11" s="24">
        <v>232162</v>
      </c>
      <c r="M11" s="20">
        <v>326709</v>
      </c>
      <c r="N11" s="24">
        <v>821514</v>
      </c>
      <c r="O11" s="24"/>
      <c r="P11" s="24"/>
      <c r="Q11" s="20"/>
      <c r="R11" s="24"/>
      <c r="S11" s="24"/>
      <c r="T11" s="20"/>
      <c r="U11" s="24"/>
      <c r="V11" s="24"/>
      <c r="W11" s="24">
        <v>8825430</v>
      </c>
      <c r="X11" s="20"/>
      <c r="Y11" s="24">
        <v>8825430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-1781946</v>
      </c>
      <c r="D13" s="29">
        <f>SUM(D6:D12)</f>
        <v>0</v>
      </c>
      <c r="E13" s="30">
        <f t="shared" si="0"/>
        <v>22677954</v>
      </c>
      <c r="F13" s="31">
        <f t="shared" si="0"/>
        <v>23359066</v>
      </c>
      <c r="G13" s="31">
        <f t="shared" si="0"/>
        <v>1517558</v>
      </c>
      <c r="H13" s="31">
        <f t="shared" si="0"/>
        <v>3272248</v>
      </c>
      <c r="I13" s="31">
        <f t="shared" si="0"/>
        <v>-246294</v>
      </c>
      <c r="J13" s="31">
        <f t="shared" si="0"/>
        <v>4543512</v>
      </c>
      <c r="K13" s="31">
        <f t="shared" si="0"/>
        <v>2815593</v>
      </c>
      <c r="L13" s="31">
        <f t="shared" si="0"/>
        <v>2423320</v>
      </c>
      <c r="M13" s="31">
        <f t="shared" si="0"/>
        <v>2336588</v>
      </c>
      <c r="N13" s="31">
        <f t="shared" si="0"/>
        <v>7575501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12119013</v>
      </c>
      <c r="X13" s="31">
        <f t="shared" si="0"/>
        <v>13293809</v>
      </c>
      <c r="Y13" s="31">
        <f t="shared" si="0"/>
        <v>-1174796</v>
      </c>
      <c r="Z13" s="32">
        <f>+IF(X13&lt;&gt;0,+(Y13/X13)*100,0)</f>
        <v>-8.8371662327930238</v>
      </c>
      <c r="AA13" s="33">
        <f>SUM(AA6:AA12)</f>
        <v>23359066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80127645</v>
      </c>
      <c r="D17" s="18"/>
      <c r="E17" s="19">
        <v>13243660</v>
      </c>
      <c r="F17" s="20">
        <v>12258201</v>
      </c>
      <c r="G17" s="24"/>
      <c r="H17" s="24"/>
      <c r="I17" s="24">
        <v>81835738</v>
      </c>
      <c r="J17" s="20">
        <v>81835738</v>
      </c>
      <c r="K17" s="24">
        <v>575600</v>
      </c>
      <c r="L17" s="24">
        <v>1157628</v>
      </c>
      <c r="M17" s="20">
        <v>1099577</v>
      </c>
      <c r="N17" s="24">
        <v>2832805</v>
      </c>
      <c r="O17" s="24"/>
      <c r="P17" s="24"/>
      <c r="Q17" s="20"/>
      <c r="R17" s="24"/>
      <c r="S17" s="24"/>
      <c r="T17" s="20"/>
      <c r="U17" s="24"/>
      <c r="V17" s="24"/>
      <c r="W17" s="24">
        <v>84668543</v>
      </c>
      <c r="X17" s="20">
        <v>4600840</v>
      </c>
      <c r="Y17" s="24">
        <v>80067703</v>
      </c>
      <c r="Z17" s="25">
        <v>1740.2844480573112</v>
      </c>
      <c r="AA17" s="26">
        <v>12258201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-129284</v>
      </c>
      <c r="D21" s="18"/>
      <c r="E21" s="19">
        <v>-1375</v>
      </c>
      <c r="F21" s="20">
        <v>-1375</v>
      </c>
      <c r="G21" s="20"/>
      <c r="H21" s="20"/>
      <c r="I21" s="20">
        <v>-129284</v>
      </c>
      <c r="J21" s="20">
        <v>-129284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-129284</v>
      </c>
      <c r="X21" s="20">
        <v>-690</v>
      </c>
      <c r="Y21" s="20">
        <v>-128594</v>
      </c>
      <c r="Z21" s="21">
        <v>18636.8115942029</v>
      </c>
      <c r="AA21" s="22">
        <v>-1375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79998361</v>
      </c>
      <c r="D25" s="29">
        <f t="shared" ref="D25:Y25" si="1">SUM(D15:D24)</f>
        <v>0</v>
      </c>
      <c r="E25" s="35">
        <f t="shared" si="1"/>
        <v>13242285</v>
      </c>
      <c r="F25" s="36">
        <f t="shared" si="1"/>
        <v>12256826</v>
      </c>
      <c r="G25" s="36">
        <f t="shared" si="1"/>
        <v>0</v>
      </c>
      <c r="H25" s="36">
        <f t="shared" si="1"/>
        <v>0</v>
      </c>
      <c r="I25" s="36">
        <f t="shared" si="1"/>
        <v>81706454</v>
      </c>
      <c r="J25" s="36">
        <f t="shared" si="1"/>
        <v>81706454</v>
      </c>
      <c r="K25" s="36">
        <f t="shared" si="1"/>
        <v>575600</v>
      </c>
      <c r="L25" s="36">
        <f t="shared" si="1"/>
        <v>1157628</v>
      </c>
      <c r="M25" s="36">
        <f t="shared" si="1"/>
        <v>1099577</v>
      </c>
      <c r="N25" s="36">
        <f t="shared" si="1"/>
        <v>2832805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84539259</v>
      </c>
      <c r="X25" s="36">
        <f t="shared" si="1"/>
        <v>4600150</v>
      </c>
      <c r="Y25" s="36">
        <f t="shared" si="1"/>
        <v>79939109</v>
      </c>
      <c r="Z25" s="37">
        <f>+IF(X25&lt;&gt;0,+(Y25/X25)*100,0)</f>
        <v>1737.7500516287512</v>
      </c>
      <c r="AA25" s="38">
        <f>SUM(AA15:AA24)</f>
        <v>12256826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78216415</v>
      </c>
      <c r="D26" s="29">
        <f>+D13+D25</f>
        <v>0</v>
      </c>
      <c r="E26" s="30">
        <f t="shared" si="2"/>
        <v>35920239</v>
      </c>
      <c r="F26" s="31">
        <f t="shared" si="2"/>
        <v>35615892</v>
      </c>
      <c r="G26" s="31">
        <f t="shared" si="2"/>
        <v>1517558</v>
      </c>
      <c r="H26" s="31">
        <f t="shared" si="2"/>
        <v>3272248</v>
      </c>
      <c r="I26" s="31">
        <f t="shared" si="2"/>
        <v>81460160</v>
      </c>
      <c r="J26" s="31">
        <f t="shared" si="2"/>
        <v>86249966</v>
      </c>
      <c r="K26" s="31">
        <f t="shared" si="2"/>
        <v>3391193</v>
      </c>
      <c r="L26" s="31">
        <f t="shared" si="2"/>
        <v>3580948</v>
      </c>
      <c r="M26" s="31">
        <f t="shared" si="2"/>
        <v>3436165</v>
      </c>
      <c r="N26" s="31">
        <f t="shared" si="2"/>
        <v>10408306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96658272</v>
      </c>
      <c r="X26" s="31">
        <f t="shared" si="2"/>
        <v>17893959</v>
      </c>
      <c r="Y26" s="31">
        <f t="shared" si="2"/>
        <v>78764313</v>
      </c>
      <c r="Z26" s="32">
        <f>+IF(X26&lt;&gt;0,+(Y26/X26)*100,0)</f>
        <v>440.17264709279817</v>
      </c>
      <c r="AA26" s="33">
        <f>+AA13+AA25</f>
        <v>35615892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47975688</v>
      </c>
      <c r="D32" s="18"/>
      <c r="E32" s="19">
        <v>22680766</v>
      </c>
      <c r="F32" s="20">
        <v>22985113</v>
      </c>
      <c r="G32" s="20">
        <v>-1023763</v>
      </c>
      <c r="H32" s="20">
        <v>794508</v>
      </c>
      <c r="I32" s="20">
        <v>48929456</v>
      </c>
      <c r="J32" s="20">
        <v>48700201</v>
      </c>
      <c r="K32" s="20">
        <v>909308</v>
      </c>
      <c r="L32" s="20">
        <v>681237</v>
      </c>
      <c r="M32" s="20">
        <v>705692</v>
      </c>
      <c r="N32" s="20">
        <v>2296237</v>
      </c>
      <c r="O32" s="20"/>
      <c r="P32" s="20"/>
      <c r="Q32" s="20"/>
      <c r="R32" s="20"/>
      <c r="S32" s="20"/>
      <c r="T32" s="20"/>
      <c r="U32" s="20"/>
      <c r="V32" s="20"/>
      <c r="W32" s="20">
        <v>50996438</v>
      </c>
      <c r="X32" s="20">
        <v>11492556</v>
      </c>
      <c r="Y32" s="20">
        <v>39503882</v>
      </c>
      <c r="Z32" s="21">
        <v>343.73451823945868</v>
      </c>
      <c r="AA32" s="22">
        <v>22985113</v>
      </c>
    </row>
    <row r="33" spans="1:27" ht="13.5" x14ac:dyDescent="0.25">
      <c r="A33" s="23" t="s">
        <v>60</v>
      </c>
      <c r="B33" s="17" t="s">
        <v>32</v>
      </c>
      <c r="C33" s="18">
        <v>-18354339</v>
      </c>
      <c r="D33" s="18"/>
      <c r="E33" s="19"/>
      <c r="F33" s="20">
        <v>-3870598</v>
      </c>
      <c r="G33" s="20"/>
      <c r="H33" s="20"/>
      <c r="I33" s="20">
        <v>-18354339</v>
      </c>
      <c r="J33" s="20">
        <v>-18354339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-18354339</v>
      </c>
      <c r="X33" s="20">
        <v>-1935296</v>
      </c>
      <c r="Y33" s="20">
        <v>-16419043</v>
      </c>
      <c r="Z33" s="21">
        <v>848.39957298521767</v>
      </c>
      <c r="AA33" s="22">
        <v>-3870598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401585</v>
      </c>
      <c r="F34" s="20">
        <v>401585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200790</v>
      </c>
      <c r="Y34" s="20">
        <v>-200790</v>
      </c>
      <c r="Z34" s="21">
        <v>-100</v>
      </c>
      <c r="AA34" s="22">
        <v>401585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29621349</v>
      </c>
      <c r="D37" s="29">
        <f t="shared" ref="D37:Y37" si="3">SUM(D29:D36)</f>
        <v>0</v>
      </c>
      <c r="E37" s="30">
        <f t="shared" si="3"/>
        <v>23082351</v>
      </c>
      <c r="F37" s="31">
        <f t="shared" si="3"/>
        <v>19516100</v>
      </c>
      <c r="G37" s="31">
        <f t="shared" si="3"/>
        <v>-1023763</v>
      </c>
      <c r="H37" s="31">
        <f t="shared" si="3"/>
        <v>794508</v>
      </c>
      <c r="I37" s="31">
        <f t="shared" si="3"/>
        <v>30575117</v>
      </c>
      <c r="J37" s="31">
        <f t="shared" si="3"/>
        <v>30345862</v>
      </c>
      <c r="K37" s="31">
        <f t="shared" si="3"/>
        <v>909308</v>
      </c>
      <c r="L37" s="31">
        <f t="shared" si="3"/>
        <v>681237</v>
      </c>
      <c r="M37" s="31">
        <f t="shared" si="3"/>
        <v>705692</v>
      </c>
      <c r="N37" s="31">
        <f t="shared" si="3"/>
        <v>2296237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32642099</v>
      </c>
      <c r="X37" s="31">
        <f t="shared" si="3"/>
        <v>9758050</v>
      </c>
      <c r="Y37" s="31">
        <f t="shared" si="3"/>
        <v>22884049</v>
      </c>
      <c r="Z37" s="32">
        <f>+IF(X37&lt;&gt;0,+(Y37/X37)*100,0)</f>
        <v>234.51457002167442</v>
      </c>
      <c r="AA37" s="33">
        <f>SUM(AA29:AA36)</f>
        <v>19516100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227423</v>
      </c>
      <c r="F39" s="20">
        <v>227423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113712</v>
      </c>
      <c r="Y39" s="20">
        <v>-113712</v>
      </c>
      <c r="Z39" s="21">
        <v>-100</v>
      </c>
      <c r="AA39" s="22">
        <v>227423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227423</v>
      </c>
      <c r="F43" s="36">
        <f t="shared" si="4"/>
        <v>227423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113712</v>
      </c>
      <c r="Y43" s="36">
        <f t="shared" si="4"/>
        <v>-113712</v>
      </c>
      <c r="Z43" s="37">
        <f>+IF(X43&lt;&gt;0,+(Y43/X43)*100,0)</f>
        <v>-100</v>
      </c>
      <c r="AA43" s="38">
        <f>SUM(AA39:AA42)</f>
        <v>227423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29621349</v>
      </c>
      <c r="D44" s="29">
        <f>+D37+D43</f>
        <v>0</v>
      </c>
      <c r="E44" s="30">
        <f t="shared" si="5"/>
        <v>23309774</v>
      </c>
      <c r="F44" s="31">
        <f t="shared" si="5"/>
        <v>19743523</v>
      </c>
      <c r="G44" s="31">
        <f t="shared" si="5"/>
        <v>-1023763</v>
      </c>
      <c r="H44" s="31">
        <f t="shared" si="5"/>
        <v>794508</v>
      </c>
      <c r="I44" s="31">
        <f t="shared" si="5"/>
        <v>30575117</v>
      </c>
      <c r="J44" s="31">
        <f t="shared" si="5"/>
        <v>30345862</v>
      </c>
      <c r="K44" s="31">
        <f t="shared" si="5"/>
        <v>909308</v>
      </c>
      <c r="L44" s="31">
        <f t="shared" si="5"/>
        <v>681237</v>
      </c>
      <c r="M44" s="31">
        <f t="shared" si="5"/>
        <v>705692</v>
      </c>
      <c r="N44" s="31">
        <f t="shared" si="5"/>
        <v>2296237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32642099</v>
      </c>
      <c r="X44" s="31">
        <f t="shared" si="5"/>
        <v>9871762</v>
      </c>
      <c r="Y44" s="31">
        <f t="shared" si="5"/>
        <v>22770337</v>
      </c>
      <c r="Z44" s="32">
        <f>+IF(X44&lt;&gt;0,+(Y44/X44)*100,0)</f>
        <v>230.66132469563186</v>
      </c>
      <c r="AA44" s="33">
        <f>+AA37+AA43</f>
        <v>19743523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48595066</v>
      </c>
      <c r="D45" s="42">
        <f t="shared" si="6"/>
        <v>0</v>
      </c>
      <c r="E45" s="43">
        <f t="shared" si="6"/>
        <v>12610465</v>
      </c>
      <c r="F45" s="44">
        <f t="shared" si="6"/>
        <v>15872369</v>
      </c>
      <c r="G45" s="44">
        <f t="shared" si="6"/>
        <v>2541321</v>
      </c>
      <c r="H45" s="44">
        <f t="shared" si="6"/>
        <v>2477740</v>
      </c>
      <c r="I45" s="44">
        <f t="shared" si="6"/>
        <v>50885043</v>
      </c>
      <c r="J45" s="44">
        <f t="shared" si="6"/>
        <v>55904104</v>
      </c>
      <c r="K45" s="44">
        <f t="shared" si="6"/>
        <v>2481885</v>
      </c>
      <c r="L45" s="44">
        <f t="shared" si="6"/>
        <v>2899711</v>
      </c>
      <c r="M45" s="44">
        <f t="shared" si="6"/>
        <v>2730473</v>
      </c>
      <c r="N45" s="44">
        <f t="shared" si="6"/>
        <v>8112069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64016173</v>
      </c>
      <c r="X45" s="44">
        <f t="shared" si="6"/>
        <v>8022197</v>
      </c>
      <c r="Y45" s="44">
        <f t="shared" si="6"/>
        <v>55993976</v>
      </c>
      <c r="Z45" s="45">
        <f>+IF(X45&lt;&gt;0,+(Y45/X45)*100,0)</f>
        <v>697.98804492086151</v>
      </c>
      <c r="AA45" s="46">
        <f>+AA26-AA44</f>
        <v>15872369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51872795</v>
      </c>
      <c r="D47" s="18"/>
      <c r="E47" s="19"/>
      <c r="F47" s="20"/>
      <c r="G47" s="20"/>
      <c r="H47" s="20"/>
      <c r="I47" s="20">
        <v>51872795</v>
      </c>
      <c r="J47" s="20">
        <v>51872795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51872795</v>
      </c>
      <c r="X47" s="20"/>
      <c r="Y47" s="20">
        <v>51872795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51872795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51872795</v>
      </c>
      <c r="J50" s="52">
        <f t="shared" si="7"/>
        <v>51872795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51872795</v>
      </c>
      <c r="X50" s="52">
        <f t="shared" si="7"/>
        <v>0</v>
      </c>
      <c r="Y50" s="52">
        <f t="shared" si="7"/>
        <v>51872795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558677</v>
      </c>
      <c r="D10" s="18"/>
      <c r="E10" s="19"/>
      <c r="F10" s="20"/>
      <c r="G10" s="20">
        <v>535721</v>
      </c>
      <c r="H10" s="20">
        <v>22957</v>
      </c>
      <c r="I10" s="20"/>
      <c r="J10" s="20">
        <v>558678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558678</v>
      </c>
      <c r="X10" s="20"/>
      <c r="Y10" s="20">
        <v>558678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558677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535721</v>
      </c>
      <c r="H13" s="31">
        <f t="shared" si="0"/>
        <v>22957</v>
      </c>
      <c r="I13" s="31">
        <f t="shared" si="0"/>
        <v>0</v>
      </c>
      <c r="J13" s="31">
        <f t="shared" si="0"/>
        <v>558678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558678</v>
      </c>
      <c r="X13" s="31">
        <f t="shared" si="0"/>
        <v>0</v>
      </c>
      <c r="Y13" s="31">
        <f t="shared" si="0"/>
        <v>558678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1009623884</v>
      </c>
      <c r="D17" s="18"/>
      <c r="E17" s="19">
        <v>27204688</v>
      </c>
      <c r="F17" s="20">
        <v>24949780</v>
      </c>
      <c r="G17" s="24">
        <v>1005668828</v>
      </c>
      <c r="H17" s="24">
        <v>4527920</v>
      </c>
      <c r="I17" s="24">
        <v>776760</v>
      </c>
      <c r="J17" s="20">
        <v>1010973508</v>
      </c>
      <c r="K17" s="24">
        <v>2316594</v>
      </c>
      <c r="L17" s="24">
        <v>1354525</v>
      </c>
      <c r="M17" s="20">
        <v>-14101774</v>
      </c>
      <c r="N17" s="24">
        <v>-10430655</v>
      </c>
      <c r="O17" s="24"/>
      <c r="P17" s="24"/>
      <c r="Q17" s="20"/>
      <c r="R17" s="24"/>
      <c r="S17" s="24"/>
      <c r="T17" s="20"/>
      <c r="U17" s="24"/>
      <c r="V17" s="24"/>
      <c r="W17" s="24">
        <v>1000542853</v>
      </c>
      <c r="X17" s="20">
        <v>12469045</v>
      </c>
      <c r="Y17" s="24">
        <v>988073808</v>
      </c>
      <c r="Z17" s="25">
        <v>7924.2139875186904</v>
      </c>
      <c r="AA17" s="26">
        <v>24949780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1009623884</v>
      </c>
      <c r="D25" s="29">
        <f t="shared" ref="D25:Y25" si="1">SUM(D15:D24)</f>
        <v>0</v>
      </c>
      <c r="E25" s="35">
        <f t="shared" si="1"/>
        <v>27204688</v>
      </c>
      <c r="F25" s="36">
        <f t="shared" si="1"/>
        <v>24949780</v>
      </c>
      <c r="G25" s="36">
        <f t="shared" si="1"/>
        <v>1005668828</v>
      </c>
      <c r="H25" s="36">
        <f t="shared" si="1"/>
        <v>4527920</v>
      </c>
      <c r="I25" s="36">
        <f t="shared" si="1"/>
        <v>776760</v>
      </c>
      <c r="J25" s="36">
        <f t="shared" si="1"/>
        <v>1010973508</v>
      </c>
      <c r="K25" s="36">
        <f t="shared" si="1"/>
        <v>2316594</v>
      </c>
      <c r="L25" s="36">
        <f t="shared" si="1"/>
        <v>1354525</v>
      </c>
      <c r="M25" s="36">
        <f t="shared" si="1"/>
        <v>-14101774</v>
      </c>
      <c r="N25" s="36">
        <f t="shared" si="1"/>
        <v>-10430655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1000542853</v>
      </c>
      <c r="X25" s="36">
        <f t="shared" si="1"/>
        <v>12469045</v>
      </c>
      <c r="Y25" s="36">
        <f t="shared" si="1"/>
        <v>988073808</v>
      </c>
      <c r="Z25" s="37">
        <f>+IF(X25&lt;&gt;0,+(Y25/X25)*100,0)</f>
        <v>7924.2139875186904</v>
      </c>
      <c r="AA25" s="38">
        <f>SUM(AA15:AA24)</f>
        <v>24949780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1010182561</v>
      </c>
      <c r="D26" s="29">
        <f>+D13+D25</f>
        <v>0</v>
      </c>
      <c r="E26" s="30">
        <f t="shared" si="2"/>
        <v>27204688</v>
      </c>
      <c r="F26" s="31">
        <f t="shared" si="2"/>
        <v>24949780</v>
      </c>
      <c r="G26" s="31">
        <f t="shared" si="2"/>
        <v>1006204549</v>
      </c>
      <c r="H26" s="31">
        <f t="shared" si="2"/>
        <v>4550877</v>
      </c>
      <c r="I26" s="31">
        <f t="shared" si="2"/>
        <v>776760</v>
      </c>
      <c r="J26" s="31">
        <f t="shared" si="2"/>
        <v>1011532186</v>
      </c>
      <c r="K26" s="31">
        <f t="shared" si="2"/>
        <v>2316594</v>
      </c>
      <c r="L26" s="31">
        <f t="shared" si="2"/>
        <v>1354525</v>
      </c>
      <c r="M26" s="31">
        <f t="shared" si="2"/>
        <v>-14101774</v>
      </c>
      <c r="N26" s="31">
        <f t="shared" si="2"/>
        <v>-10430655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1001101531</v>
      </c>
      <c r="X26" s="31">
        <f t="shared" si="2"/>
        <v>12469045</v>
      </c>
      <c r="Y26" s="31">
        <f t="shared" si="2"/>
        <v>988632486</v>
      </c>
      <c r="Z26" s="32">
        <f>+IF(X26&lt;&gt;0,+(Y26/X26)*100,0)</f>
        <v>7928.6945070773254</v>
      </c>
      <c r="AA26" s="33">
        <f>+AA13+AA25</f>
        <v>24949780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3595098</v>
      </c>
      <c r="H33" s="20">
        <v>-3547953</v>
      </c>
      <c r="I33" s="20"/>
      <c r="J33" s="20">
        <v>47145</v>
      </c>
      <c r="K33" s="20"/>
      <c r="L33" s="20">
        <v>71091</v>
      </c>
      <c r="M33" s="20"/>
      <c r="N33" s="20">
        <v>71091</v>
      </c>
      <c r="O33" s="20"/>
      <c r="P33" s="20"/>
      <c r="Q33" s="20"/>
      <c r="R33" s="20"/>
      <c r="S33" s="20"/>
      <c r="T33" s="20"/>
      <c r="U33" s="20"/>
      <c r="V33" s="20"/>
      <c r="W33" s="20">
        <v>118236</v>
      </c>
      <c r="X33" s="20"/>
      <c r="Y33" s="20">
        <v>118236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3595098</v>
      </c>
      <c r="H37" s="31">
        <f t="shared" si="3"/>
        <v>-3547953</v>
      </c>
      <c r="I37" s="31">
        <f t="shared" si="3"/>
        <v>0</v>
      </c>
      <c r="J37" s="31">
        <f t="shared" si="3"/>
        <v>47145</v>
      </c>
      <c r="K37" s="31">
        <f t="shared" si="3"/>
        <v>0</v>
      </c>
      <c r="L37" s="31">
        <f t="shared" si="3"/>
        <v>71091</v>
      </c>
      <c r="M37" s="31">
        <f t="shared" si="3"/>
        <v>0</v>
      </c>
      <c r="N37" s="31">
        <f t="shared" si="3"/>
        <v>71091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118236</v>
      </c>
      <c r="X37" s="31">
        <f t="shared" si="3"/>
        <v>0</v>
      </c>
      <c r="Y37" s="31">
        <f t="shared" si="3"/>
        <v>118236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3595098</v>
      </c>
      <c r="H44" s="31">
        <f t="shared" si="5"/>
        <v>-3547953</v>
      </c>
      <c r="I44" s="31">
        <f t="shared" si="5"/>
        <v>0</v>
      </c>
      <c r="J44" s="31">
        <f t="shared" si="5"/>
        <v>47145</v>
      </c>
      <c r="K44" s="31">
        <f t="shared" si="5"/>
        <v>0</v>
      </c>
      <c r="L44" s="31">
        <f t="shared" si="5"/>
        <v>71091</v>
      </c>
      <c r="M44" s="31">
        <f t="shared" si="5"/>
        <v>0</v>
      </c>
      <c r="N44" s="31">
        <f t="shared" si="5"/>
        <v>71091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118236</v>
      </c>
      <c r="X44" s="31">
        <f t="shared" si="5"/>
        <v>0</v>
      </c>
      <c r="Y44" s="31">
        <f t="shared" si="5"/>
        <v>118236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1010182561</v>
      </c>
      <c r="D45" s="42">
        <f t="shared" si="6"/>
        <v>0</v>
      </c>
      <c r="E45" s="43">
        <f t="shared" si="6"/>
        <v>27204688</v>
      </c>
      <c r="F45" s="44">
        <f t="shared" si="6"/>
        <v>24949780</v>
      </c>
      <c r="G45" s="44">
        <f t="shared" si="6"/>
        <v>1002609451</v>
      </c>
      <c r="H45" s="44">
        <f t="shared" si="6"/>
        <v>8098830</v>
      </c>
      <c r="I45" s="44">
        <f t="shared" si="6"/>
        <v>776760</v>
      </c>
      <c r="J45" s="44">
        <f t="shared" si="6"/>
        <v>1011485041</v>
      </c>
      <c r="K45" s="44">
        <f t="shared" si="6"/>
        <v>2316594</v>
      </c>
      <c r="L45" s="44">
        <f t="shared" si="6"/>
        <v>1283434</v>
      </c>
      <c r="M45" s="44">
        <f t="shared" si="6"/>
        <v>-14101774</v>
      </c>
      <c r="N45" s="44">
        <f t="shared" si="6"/>
        <v>-10501746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1000983295</v>
      </c>
      <c r="X45" s="44">
        <f t="shared" si="6"/>
        <v>12469045</v>
      </c>
      <c r="Y45" s="44">
        <f t="shared" si="6"/>
        <v>988514250</v>
      </c>
      <c r="Z45" s="45">
        <f>+IF(X45&lt;&gt;0,+(Y45/X45)*100,0)</f>
        <v>7927.746270865171</v>
      </c>
      <c r="AA45" s="46">
        <f>+AA26-AA44</f>
        <v>24949780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322813765</v>
      </c>
      <c r="D47" s="18"/>
      <c r="E47" s="19">
        <v>117019503</v>
      </c>
      <c r="F47" s="20">
        <v>65729755</v>
      </c>
      <c r="G47" s="20">
        <v>370333275</v>
      </c>
      <c r="H47" s="20">
        <v>-26460155</v>
      </c>
      <c r="I47" s="20">
        <v>12411031</v>
      </c>
      <c r="J47" s="20">
        <v>356284151</v>
      </c>
      <c r="K47" s="20">
        <v>8519863</v>
      </c>
      <c r="L47" s="20">
        <v>14096628</v>
      </c>
      <c r="M47" s="20">
        <v>-26617597</v>
      </c>
      <c r="N47" s="20">
        <v>-4001106</v>
      </c>
      <c r="O47" s="20"/>
      <c r="P47" s="20"/>
      <c r="Q47" s="20"/>
      <c r="R47" s="20"/>
      <c r="S47" s="20"/>
      <c r="T47" s="20"/>
      <c r="U47" s="20"/>
      <c r="V47" s="20"/>
      <c r="W47" s="20">
        <v>352283045</v>
      </c>
      <c r="X47" s="20">
        <v>32864874</v>
      </c>
      <c r="Y47" s="20">
        <v>319418171</v>
      </c>
      <c r="Z47" s="47">
        <v>971.91357252731279</v>
      </c>
      <c r="AA47" s="22">
        <v>65729755</v>
      </c>
    </row>
    <row r="48" spans="1:27" ht="13.5" x14ac:dyDescent="0.25">
      <c r="A48" s="23" t="s">
        <v>73</v>
      </c>
      <c r="B48" s="17" t="s">
        <v>32</v>
      </c>
      <c r="C48" s="18">
        <v>-999517</v>
      </c>
      <c r="D48" s="18"/>
      <c r="E48" s="19"/>
      <c r="F48" s="20"/>
      <c r="G48" s="20">
        <v>-999517</v>
      </c>
      <c r="H48" s="20"/>
      <c r="I48" s="20"/>
      <c r="J48" s="20">
        <v>-999517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-999517</v>
      </c>
      <c r="X48" s="20"/>
      <c r="Y48" s="20">
        <v>-999517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321814248</v>
      </c>
      <c r="D50" s="50">
        <f t="shared" ref="D50:Y50" si="7">SUM(D47:D49)</f>
        <v>0</v>
      </c>
      <c r="E50" s="51">
        <f t="shared" si="7"/>
        <v>117019503</v>
      </c>
      <c r="F50" s="52">
        <f t="shared" si="7"/>
        <v>65729755</v>
      </c>
      <c r="G50" s="52">
        <f t="shared" si="7"/>
        <v>369333758</v>
      </c>
      <c r="H50" s="52">
        <f t="shared" si="7"/>
        <v>-26460155</v>
      </c>
      <c r="I50" s="52">
        <f t="shared" si="7"/>
        <v>12411031</v>
      </c>
      <c r="J50" s="52">
        <f t="shared" si="7"/>
        <v>355284634</v>
      </c>
      <c r="K50" s="52">
        <f t="shared" si="7"/>
        <v>8519863</v>
      </c>
      <c r="L50" s="52">
        <f t="shared" si="7"/>
        <v>14096628</v>
      </c>
      <c r="M50" s="52">
        <f t="shared" si="7"/>
        <v>-26617597</v>
      </c>
      <c r="N50" s="52">
        <f t="shared" si="7"/>
        <v>-4001106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351283528</v>
      </c>
      <c r="X50" s="52">
        <f t="shared" si="7"/>
        <v>32864874</v>
      </c>
      <c r="Y50" s="52">
        <f t="shared" si="7"/>
        <v>318418654</v>
      </c>
      <c r="Z50" s="53">
        <f>+IF(X50&lt;&gt;0,+(Y50/X50)*100,0)</f>
        <v>968.87227986938274</v>
      </c>
      <c r="AA50" s="54">
        <f>SUM(AA47:AA49)</f>
        <v>65729755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-168934345</v>
      </c>
      <c r="D6" s="18"/>
      <c r="E6" s="19">
        <v>163671152</v>
      </c>
      <c r="F6" s="20">
        <v>5813036</v>
      </c>
      <c r="G6" s="20">
        <v>-6316104</v>
      </c>
      <c r="H6" s="20">
        <v>-9080498</v>
      </c>
      <c r="I6" s="20">
        <v>-176718969</v>
      </c>
      <c r="J6" s="20">
        <v>-192115571</v>
      </c>
      <c r="K6" s="20">
        <v>-9819026</v>
      </c>
      <c r="L6" s="20">
        <v>-11461377</v>
      </c>
      <c r="M6" s="20">
        <v>-11126788</v>
      </c>
      <c r="N6" s="20">
        <v>-32407191</v>
      </c>
      <c r="O6" s="20"/>
      <c r="P6" s="20"/>
      <c r="Q6" s="20"/>
      <c r="R6" s="20"/>
      <c r="S6" s="20"/>
      <c r="T6" s="20"/>
      <c r="U6" s="20"/>
      <c r="V6" s="20"/>
      <c r="W6" s="20">
        <v>-224522762</v>
      </c>
      <c r="X6" s="20">
        <v>-83791540</v>
      </c>
      <c r="Y6" s="20">
        <v>-140731222</v>
      </c>
      <c r="Z6" s="21">
        <v>167.95397482848506</v>
      </c>
      <c r="AA6" s="22">
        <v>5813036</v>
      </c>
    </row>
    <row r="7" spans="1:27" ht="13.5" x14ac:dyDescent="0.25">
      <c r="A7" s="23" t="s">
        <v>35</v>
      </c>
      <c r="B7" s="17" t="s">
        <v>32</v>
      </c>
      <c r="C7" s="18">
        <v>18870538</v>
      </c>
      <c r="D7" s="18"/>
      <c r="E7" s="19">
        <v>-295629</v>
      </c>
      <c r="F7" s="20">
        <v>8560606</v>
      </c>
      <c r="G7" s="20">
        <v>26518648</v>
      </c>
      <c r="H7" s="20">
        <v>25077395</v>
      </c>
      <c r="I7" s="20">
        <v>46873145</v>
      </c>
      <c r="J7" s="20">
        <v>98469188</v>
      </c>
      <c r="K7" s="20">
        <v>26383579</v>
      </c>
      <c r="L7" s="20">
        <v>26260592</v>
      </c>
      <c r="M7" s="20">
        <v>31707640</v>
      </c>
      <c r="N7" s="20">
        <v>84351811</v>
      </c>
      <c r="O7" s="20"/>
      <c r="P7" s="20"/>
      <c r="Q7" s="20"/>
      <c r="R7" s="20"/>
      <c r="S7" s="20"/>
      <c r="T7" s="20"/>
      <c r="U7" s="20"/>
      <c r="V7" s="20"/>
      <c r="W7" s="20">
        <v>182820999</v>
      </c>
      <c r="X7" s="20">
        <v>19722659</v>
      </c>
      <c r="Y7" s="20">
        <v>163098340</v>
      </c>
      <c r="Z7" s="21">
        <v>826.95918435744386</v>
      </c>
      <c r="AA7" s="22">
        <v>8560606</v>
      </c>
    </row>
    <row r="8" spans="1:27" ht="13.5" x14ac:dyDescent="0.25">
      <c r="A8" s="23" t="s">
        <v>36</v>
      </c>
      <c r="B8" s="17" t="s">
        <v>32</v>
      </c>
      <c r="C8" s="18">
        <v>3025093</v>
      </c>
      <c r="D8" s="18"/>
      <c r="E8" s="19"/>
      <c r="F8" s="20">
        <v>3025093</v>
      </c>
      <c r="G8" s="20">
        <v>237258</v>
      </c>
      <c r="H8" s="20">
        <v>92614</v>
      </c>
      <c r="I8" s="20">
        <v>3119430</v>
      </c>
      <c r="J8" s="20">
        <v>3449302</v>
      </c>
      <c r="K8" s="20">
        <v>94837</v>
      </c>
      <c r="L8" s="20">
        <v>94837</v>
      </c>
      <c r="M8" s="20">
        <v>94785</v>
      </c>
      <c r="N8" s="20">
        <v>284459</v>
      </c>
      <c r="O8" s="20"/>
      <c r="P8" s="20"/>
      <c r="Q8" s="20"/>
      <c r="R8" s="20"/>
      <c r="S8" s="20"/>
      <c r="T8" s="20"/>
      <c r="U8" s="20"/>
      <c r="V8" s="20"/>
      <c r="W8" s="20">
        <v>3733761</v>
      </c>
      <c r="X8" s="20">
        <v>3025093</v>
      </c>
      <c r="Y8" s="20">
        <v>708668</v>
      </c>
      <c r="Z8" s="21">
        <v>23.426321108144442</v>
      </c>
      <c r="AA8" s="22">
        <v>3025093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-3980916</v>
      </c>
      <c r="D10" s="18"/>
      <c r="E10" s="19">
        <v>-7001650</v>
      </c>
      <c r="F10" s="20">
        <v>-13154109</v>
      </c>
      <c r="G10" s="20">
        <v>-181718</v>
      </c>
      <c r="H10" s="20">
        <v>-201820</v>
      </c>
      <c r="I10" s="20">
        <v>-4146644</v>
      </c>
      <c r="J10" s="20">
        <v>-4530182</v>
      </c>
      <c r="K10" s="20">
        <v>-302757</v>
      </c>
      <c r="L10" s="20">
        <v>-528349</v>
      </c>
      <c r="M10" s="20">
        <v>-156039</v>
      </c>
      <c r="N10" s="20">
        <v>-987145</v>
      </c>
      <c r="O10" s="20"/>
      <c r="P10" s="20"/>
      <c r="Q10" s="20"/>
      <c r="R10" s="20"/>
      <c r="S10" s="20"/>
      <c r="T10" s="20"/>
      <c r="U10" s="20"/>
      <c r="V10" s="20"/>
      <c r="W10" s="20">
        <v>-5517327</v>
      </c>
      <c r="X10" s="20">
        <v>-9779623</v>
      </c>
      <c r="Y10" s="20">
        <v>4262296</v>
      </c>
      <c r="Z10" s="21">
        <v>-43.583438748098978</v>
      </c>
      <c r="AA10" s="22">
        <v>-13154109</v>
      </c>
    </row>
    <row r="11" spans="1:27" ht="13.5" x14ac:dyDescent="0.25">
      <c r="A11" s="23" t="s">
        <v>39</v>
      </c>
      <c r="B11" s="17" t="s">
        <v>32</v>
      </c>
      <c r="C11" s="18">
        <v>627497003</v>
      </c>
      <c r="D11" s="18"/>
      <c r="E11" s="19">
        <v>47838709</v>
      </c>
      <c r="F11" s="20">
        <v>675840581</v>
      </c>
      <c r="G11" s="24">
        <v>969045</v>
      </c>
      <c r="H11" s="24">
        <v>907314</v>
      </c>
      <c r="I11" s="24">
        <v>628475415</v>
      </c>
      <c r="J11" s="20">
        <v>630351774</v>
      </c>
      <c r="K11" s="24">
        <v>1402504</v>
      </c>
      <c r="L11" s="24">
        <v>1542510</v>
      </c>
      <c r="M11" s="20">
        <v>1420229</v>
      </c>
      <c r="N11" s="24">
        <v>4365243</v>
      </c>
      <c r="O11" s="24"/>
      <c r="P11" s="24"/>
      <c r="Q11" s="20"/>
      <c r="R11" s="24"/>
      <c r="S11" s="24"/>
      <c r="T11" s="20"/>
      <c r="U11" s="24"/>
      <c r="V11" s="24"/>
      <c r="W11" s="24">
        <v>634717017</v>
      </c>
      <c r="X11" s="20">
        <v>644031771</v>
      </c>
      <c r="Y11" s="24">
        <v>-9314754</v>
      </c>
      <c r="Z11" s="25">
        <v>-1.446319020183866</v>
      </c>
      <c r="AA11" s="26">
        <v>675840581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476477373</v>
      </c>
      <c r="D13" s="29">
        <f>SUM(D6:D12)</f>
        <v>0</v>
      </c>
      <c r="E13" s="30">
        <f t="shared" si="0"/>
        <v>204212582</v>
      </c>
      <c r="F13" s="31">
        <f t="shared" si="0"/>
        <v>680085207</v>
      </c>
      <c r="G13" s="31">
        <f t="shared" si="0"/>
        <v>21227129</v>
      </c>
      <c r="H13" s="31">
        <f t="shared" si="0"/>
        <v>16795005</v>
      </c>
      <c r="I13" s="31">
        <f t="shared" si="0"/>
        <v>497602377</v>
      </c>
      <c r="J13" s="31">
        <f t="shared" si="0"/>
        <v>535624511</v>
      </c>
      <c r="K13" s="31">
        <f t="shared" si="0"/>
        <v>17759137</v>
      </c>
      <c r="L13" s="31">
        <f t="shared" si="0"/>
        <v>15908213</v>
      </c>
      <c r="M13" s="31">
        <f t="shared" si="0"/>
        <v>21939827</v>
      </c>
      <c r="N13" s="31">
        <f t="shared" si="0"/>
        <v>55607177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591231688</v>
      </c>
      <c r="X13" s="31">
        <f t="shared" si="0"/>
        <v>573208360</v>
      </c>
      <c r="Y13" s="31">
        <f t="shared" si="0"/>
        <v>18023328</v>
      </c>
      <c r="Z13" s="32">
        <f>+IF(X13&lt;&gt;0,+(Y13/X13)*100,0)</f>
        <v>3.1442891028316473</v>
      </c>
      <c r="AA13" s="33">
        <f>SUM(AA6:AA12)</f>
        <v>680085207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27143808</v>
      </c>
      <c r="D17" s="18"/>
      <c r="E17" s="19">
        <v>89251093</v>
      </c>
      <c r="F17" s="20">
        <v>66682933</v>
      </c>
      <c r="G17" s="24"/>
      <c r="H17" s="24">
        <v>2596968</v>
      </c>
      <c r="I17" s="24">
        <v>24762713</v>
      </c>
      <c r="J17" s="20">
        <v>27359681</v>
      </c>
      <c r="K17" s="24">
        <v>992704</v>
      </c>
      <c r="L17" s="24">
        <v>6482434</v>
      </c>
      <c r="M17" s="20">
        <v>8999979</v>
      </c>
      <c r="N17" s="24">
        <v>16475117</v>
      </c>
      <c r="O17" s="24"/>
      <c r="P17" s="24"/>
      <c r="Q17" s="20"/>
      <c r="R17" s="24"/>
      <c r="S17" s="24"/>
      <c r="T17" s="20"/>
      <c r="U17" s="24"/>
      <c r="V17" s="24"/>
      <c r="W17" s="24">
        <v>43834798</v>
      </c>
      <c r="X17" s="20">
        <v>67210532</v>
      </c>
      <c r="Y17" s="24">
        <v>-23375734</v>
      </c>
      <c r="Z17" s="25">
        <v>-34.779867536236729</v>
      </c>
      <c r="AA17" s="26">
        <v>66682933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-6857466</v>
      </c>
      <c r="D21" s="18"/>
      <c r="E21" s="19">
        <v>-398450</v>
      </c>
      <c r="F21" s="20">
        <v>-6954895</v>
      </c>
      <c r="G21" s="20"/>
      <c r="H21" s="20"/>
      <c r="I21" s="20">
        <v>-6857465</v>
      </c>
      <c r="J21" s="20">
        <v>-6857465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-6857465</v>
      </c>
      <c r="X21" s="20">
        <v>-6857465</v>
      </c>
      <c r="Y21" s="20"/>
      <c r="Z21" s="21"/>
      <c r="AA21" s="22">
        <v>-6954895</v>
      </c>
    </row>
    <row r="22" spans="1:27" ht="13.5" x14ac:dyDescent="0.25">
      <c r="A22" s="23" t="s">
        <v>35</v>
      </c>
      <c r="B22" s="17" t="s">
        <v>32</v>
      </c>
      <c r="C22" s="18">
        <v>-1032000</v>
      </c>
      <c r="D22" s="18"/>
      <c r="E22" s="19"/>
      <c r="F22" s="20">
        <v>-1032000</v>
      </c>
      <c r="G22" s="20"/>
      <c r="H22" s="20"/>
      <c r="I22" s="20">
        <v>-1032000</v>
      </c>
      <c r="J22" s="20">
        <v>-1032000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-1032000</v>
      </c>
      <c r="X22" s="20">
        <v>-1032000</v>
      </c>
      <c r="Y22" s="20"/>
      <c r="Z22" s="21"/>
      <c r="AA22" s="22">
        <v>-1032000</v>
      </c>
    </row>
    <row r="23" spans="1:27" ht="13.5" x14ac:dyDescent="0.25">
      <c r="A23" s="23" t="s">
        <v>50</v>
      </c>
      <c r="B23" s="17" t="s">
        <v>32</v>
      </c>
      <c r="C23" s="18">
        <v>-101973</v>
      </c>
      <c r="D23" s="18"/>
      <c r="E23" s="19"/>
      <c r="F23" s="20">
        <v>-101973</v>
      </c>
      <c r="G23" s="20"/>
      <c r="H23" s="20"/>
      <c r="I23" s="20">
        <v>-101973</v>
      </c>
      <c r="J23" s="20">
        <v>-101973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-101973</v>
      </c>
      <c r="X23" s="20">
        <v>-101973</v>
      </c>
      <c r="Y23" s="20"/>
      <c r="Z23" s="21"/>
      <c r="AA23" s="22">
        <v>-101973</v>
      </c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19152369</v>
      </c>
      <c r="D25" s="29">
        <f t="shared" ref="D25:Y25" si="1">SUM(D15:D24)</f>
        <v>0</v>
      </c>
      <c r="E25" s="35">
        <f t="shared" si="1"/>
        <v>88852643</v>
      </c>
      <c r="F25" s="36">
        <f t="shared" si="1"/>
        <v>58594065</v>
      </c>
      <c r="G25" s="36">
        <f t="shared" si="1"/>
        <v>0</v>
      </c>
      <c r="H25" s="36">
        <f t="shared" si="1"/>
        <v>2596968</v>
      </c>
      <c r="I25" s="36">
        <f t="shared" si="1"/>
        <v>16771275</v>
      </c>
      <c r="J25" s="36">
        <f t="shared" si="1"/>
        <v>19368243</v>
      </c>
      <c r="K25" s="36">
        <f t="shared" si="1"/>
        <v>992704</v>
      </c>
      <c r="L25" s="36">
        <f t="shared" si="1"/>
        <v>6482434</v>
      </c>
      <c r="M25" s="36">
        <f t="shared" si="1"/>
        <v>8999979</v>
      </c>
      <c r="N25" s="36">
        <f t="shared" si="1"/>
        <v>16475117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35843360</v>
      </c>
      <c r="X25" s="36">
        <f t="shared" si="1"/>
        <v>59219094</v>
      </c>
      <c r="Y25" s="36">
        <f t="shared" si="1"/>
        <v>-23375734</v>
      </c>
      <c r="Z25" s="37">
        <f>+IF(X25&lt;&gt;0,+(Y25/X25)*100,0)</f>
        <v>-39.473305687520309</v>
      </c>
      <c r="AA25" s="38">
        <f>SUM(AA15:AA24)</f>
        <v>58594065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495629742</v>
      </c>
      <c r="D26" s="29">
        <f>+D13+D25</f>
        <v>0</v>
      </c>
      <c r="E26" s="30">
        <f t="shared" si="2"/>
        <v>293065225</v>
      </c>
      <c r="F26" s="31">
        <f t="shared" si="2"/>
        <v>738679272</v>
      </c>
      <c r="G26" s="31">
        <f t="shared" si="2"/>
        <v>21227129</v>
      </c>
      <c r="H26" s="31">
        <f t="shared" si="2"/>
        <v>19391973</v>
      </c>
      <c r="I26" s="31">
        <f t="shared" si="2"/>
        <v>514373652</v>
      </c>
      <c r="J26" s="31">
        <f t="shared" si="2"/>
        <v>554992754</v>
      </c>
      <c r="K26" s="31">
        <f t="shared" si="2"/>
        <v>18751841</v>
      </c>
      <c r="L26" s="31">
        <f t="shared" si="2"/>
        <v>22390647</v>
      </c>
      <c r="M26" s="31">
        <f t="shared" si="2"/>
        <v>30939806</v>
      </c>
      <c r="N26" s="31">
        <f t="shared" si="2"/>
        <v>72082294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627075048</v>
      </c>
      <c r="X26" s="31">
        <f t="shared" si="2"/>
        <v>632427454</v>
      </c>
      <c r="Y26" s="31">
        <f t="shared" si="2"/>
        <v>-5352406</v>
      </c>
      <c r="Z26" s="32">
        <f>+IF(X26&lt;&gt;0,+(Y26/X26)*100,0)</f>
        <v>-0.84632726902459865</v>
      </c>
      <c r="AA26" s="33">
        <f>+AA13+AA25</f>
        <v>738679272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13399660</v>
      </c>
      <c r="D30" s="18"/>
      <c r="E30" s="19"/>
      <c r="F30" s="20">
        <v>13399660</v>
      </c>
      <c r="G30" s="20"/>
      <c r="H30" s="20"/>
      <c r="I30" s="20">
        <v>13399660</v>
      </c>
      <c r="J30" s="20">
        <v>13399660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13399660</v>
      </c>
      <c r="X30" s="20">
        <v>13399660</v>
      </c>
      <c r="Y30" s="20"/>
      <c r="Z30" s="21"/>
      <c r="AA30" s="22">
        <v>13399660</v>
      </c>
    </row>
    <row r="31" spans="1:27" ht="13.5" x14ac:dyDescent="0.25">
      <c r="A31" s="23" t="s">
        <v>58</v>
      </c>
      <c r="B31" s="39" t="s">
        <v>32</v>
      </c>
      <c r="C31" s="18">
        <v>11347036</v>
      </c>
      <c r="D31" s="18"/>
      <c r="E31" s="19"/>
      <c r="F31" s="20">
        <v>11347036</v>
      </c>
      <c r="G31" s="20"/>
      <c r="H31" s="20"/>
      <c r="I31" s="20">
        <v>11347036</v>
      </c>
      <c r="J31" s="20">
        <v>11347036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11347036</v>
      </c>
      <c r="X31" s="20">
        <v>11347036</v>
      </c>
      <c r="Y31" s="20"/>
      <c r="Z31" s="21"/>
      <c r="AA31" s="22">
        <v>11347036</v>
      </c>
    </row>
    <row r="32" spans="1:27" ht="13.5" x14ac:dyDescent="0.25">
      <c r="A32" s="23" t="s">
        <v>59</v>
      </c>
      <c r="B32" s="17" t="s">
        <v>32</v>
      </c>
      <c r="C32" s="18">
        <v>47925533</v>
      </c>
      <c r="D32" s="18"/>
      <c r="E32" s="19">
        <v>213307184</v>
      </c>
      <c r="F32" s="20">
        <v>225608453</v>
      </c>
      <c r="G32" s="20">
        <v>-1806467</v>
      </c>
      <c r="H32" s="20">
        <v>-1896466</v>
      </c>
      <c r="I32" s="20">
        <v>47977871</v>
      </c>
      <c r="J32" s="20">
        <v>44274938</v>
      </c>
      <c r="K32" s="20">
        <v>1390160</v>
      </c>
      <c r="L32" s="20">
        <v>793355</v>
      </c>
      <c r="M32" s="20">
        <v>7829546</v>
      </c>
      <c r="N32" s="20">
        <v>10013061</v>
      </c>
      <c r="O32" s="20"/>
      <c r="P32" s="20"/>
      <c r="Q32" s="20"/>
      <c r="R32" s="20"/>
      <c r="S32" s="20"/>
      <c r="T32" s="20"/>
      <c r="U32" s="20"/>
      <c r="V32" s="20"/>
      <c r="W32" s="20">
        <v>54287999</v>
      </c>
      <c r="X32" s="20">
        <v>119417872</v>
      </c>
      <c r="Y32" s="20">
        <v>-65129873</v>
      </c>
      <c r="Z32" s="21">
        <v>-54.539468765613243</v>
      </c>
      <c r="AA32" s="22">
        <v>225608453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-644798</v>
      </c>
      <c r="D34" s="18"/>
      <c r="E34" s="19"/>
      <c r="F34" s="20">
        <v>-722851</v>
      </c>
      <c r="G34" s="20"/>
      <c r="H34" s="20"/>
      <c r="I34" s="20">
        <v>-644798</v>
      </c>
      <c r="J34" s="20">
        <v>-644798</v>
      </c>
      <c r="K34" s="20"/>
      <c r="L34" s="20">
        <v>-78053</v>
      </c>
      <c r="M34" s="20"/>
      <c r="N34" s="20">
        <v>-78053</v>
      </c>
      <c r="O34" s="20"/>
      <c r="P34" s="20"/>
      <c r="Q34" s="20"/>
      <c r="R34" s="20"/>
      <c r="S34" s="20"/>
      <c r="T34" s="20"/>
      <c r="U34" s="20"/>
      <c r="V34" s="20"/>
      <c r="W34" s="20">
        <v>-722851</v>
      </c>
      <c r="X34" s="20">
        <v>-722851</v>
      </c>
      <c r="Y34" s="20"/>
      <c r="Z34" s="21"/>
      <c r="AA34" s="22">
        <v>-722851</v>
      </c>
    </row>
    <row r="35" spans="1:27" ht="13.5" x14ac:dyDescent="0.25">
      <c r="A35" s="23" t="s">
        <v>39</v>
      </c>
      <c r="B35" s="17" t="s">
        <v>32</v>
      </c>
      <c r="C35" s="18">
        <v>9190492</v>
      </c>
      <c r="D35" s="18"/>
      <c r="E35" s="19">
        <v>27697445</v>
      </c>
      <c r="F35" s="20">
        <v>15584897</v>
      </c>
      <c r="G35" s="20">
        <v>3891920</v>
      </c>
      <c r="H35" s="20">
        <v>-79653</v>
      </c>
      <c r="I35" s="20">
        <v>-11412994</v>
      </c>
      <c r="J35" s="20">
        <v>-7600727</v>
      </c>
      <c r="K35" s="20">
        <v>-2785448</v>
      </c>
      <c r="L35" s="20">
        <v>-969472</v>
      </c>
      <c r="M35" s="20">
        <v>2964317</v>
      </c>
      <c r="N35" s="20">
        <v>-790603</v>
      </c>
      <c r="O35" s="20"/>
      <c r="P35" s="20"/>
      <c r="Q35" s="20"/>
      <c r="R35" s="20"/>
      <c r="S35" s="20"/>
      <c r="T35" s="20"/>
      <c r="U35" s="20"/>
      <c r="V35" s="20"/>
      <c r="W35" s="20">
        <v>-8391330</v>
      </c>
      <c r="X35" s="20">
        <v>-138075</v>
      </c>
      <c r="Y35" s="20">
        <v>-8253255</v>
      </c>
      <c r="Z35" s="21">
        <v>5977.3709940249864</v>
      </c>
      <c r="AA35" s="22">
        <v>15584897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81217923</v>
      </c>
      <c r="D37" s="29">
        <f t="shared" ref="D37:Y37" si="3">SUM(D29:D36)</f>
        <v>0</v>
      </c>
      <c r="E37" s="30">
        <f t="shared" si="3"/>
        <v>241004629</v>
      </c>
      <c r="F37" s="31">
        <f t="shared" si="3"/>
        <v>265217195</v>
      </c>
      <c r="G37" s="31">
        <f t="shared" si="3"/>
        <v>2085453</v>
      </c>
      <c r="H37" s="31">
        <f t="shared" si="3"/>
        <v>-1976119</v>
      </c>
      <c r="I37" s="31">
        <f t="shared" si="3"/>
        <v>60666775</v>
      </c>
      <c r="J37" s="31">
        <f t="shared" si="3"/>
        <v>60776109</v>
      </c>
      <c r="K37" s="31">
        <f t="shared" si="3"/>
        <v>-1395288</v>
      </c>
      <c r="L37" s="31">
        <f t="shared" si="3"/>
        <v>-254170</v>
      </c>
      <c r="M37" s="31">
        <f t="shared" si="3"/>
        <v>10793863</v>
      </c>
      <c r="N37" s="31">
        <f t="shared" si="3"/>
        <v>9144405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69920514</v>
      </c>
      <c r="X37" s="31">
        <f t="shared" si="3"/>
        <v>143303642</v>
      </c>
      <c r="Y37" s="31">
        <f t="shared" si="3"/>
        <v>-73383128</v>
      </c>
      <c r="Z37" s="32">
        <f>+IF(X37&lt;&gt;0,+(Y37/X37)*100,0)</f>
        <v>-51.208138869213101</v>
      </c>
      <c r="AA37" s="33">
        <f>SUM(AA29:AA36)</f>
        <v>265217195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113406823</v>
      </c>
      <c r="D39" s="18"/>
      <c r="E39" s="19"/>
      <c r="F39" s="20">
        <v>113406823</v>
      </c>
      <c r="G39" s="20"/>
      <c r="H39" s="20"/>
      <c r="I39" s="20">
        <v>113406823</v>
      </c>
      <c r="J39" s="20">
        <v>113406823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113406823</v>
      </c>
      <c r="X39" s="20">
        <v>113406823</v>
      </c>
      <c r="Y39" s="20"/>
      <c r="Z39" s="21"/>
      <c r="AA39" s="22">
        <v>113406823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113406823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113406823</v>
      </c>
      <c r="G43" s="36">
        <f t="shared" si="4"/>
        <v>0</v>
      </c>
      <c r="H43" s="36">
        <f t="shared" si="4"/>
        <v>0</v>
      </c>
      <c r="I43" s="36">
        <f t="shared" si="4"/>
        <v>113406823</v>
      </c>
      <c r="J43" s="36">
        <f t="shared" si="4"/>
        <v>113406823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113406823</v>
      </c>
      <c r="X43" s="36">
        <f t="shared" si="4"/>
        <v>113406823</v>
      </c>
      <c r="Y43" s="36">
        <f t="shared" si="4"/>
        <v>0</v>
      </c>
      <c r="Z43" s="37">
        <f>+IF(X43&lt;&gt;0,+(Y43/X43)*100,0)</f>
        <v>0</v>
      </c>
      <c r="AA43" s="38">
        <f>SUM(AA39:AA42)</f>
        <v>113406823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194624746</v>
      </c>
      <c r="D44" s="29">
        <f>+D37+D43</f>
        <v>0</v>
      </c>
      <c r="E44" s="30">
        <f t="shared" si="5"/>
        <v>241004629</v>
      </c>
      <c r="F44" s="31">
        <f t="shared" si="5"/>
        <v>378624018</v>
      </c>
      <c r="G44" s="31">
        <f t="shared" si="5"/>
        <v>2085453</v>
      </c>
      <c r="H44" s="31">
        <f t="shared" si="5"/>
        <v>-1976119</v>
      </c>
      <c r="I44" s="31">
        <f t="shared" si="5"/>
        <v>174073598</v>
      </c>
      <c r="J44" s="31">
        <f t="shared" si="5"/>
        <v>174182932</v>
      </c>
      <c r="K44" s="31">
        <f t="shared" si="5"/>
        <v>-1395288</v>
      </c>
      <c r="L44" s="31">
        <f t="shared" si="5"/>
        <v>-254170</v>
      </c>
      <c r="M44" s="31">
        <f t="shared" si="5"/>
        <v>10793863</v>
      </c>
      <c r="N44" s="31">
        <f t="shared" si="5"/>
        <v>9144405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183327337</v>
      </c>
      <c r="X44" s="31">
        <f t="shared" si="5"/>
        <v>256710465</v>
      </c>
      <c r="Y44" s="31">
        <f t="shared" si="5"/>
        <v>-73383128</v>
      </c>
      <c r="Z44" s="32">
        <f>+IF(X44&lt;&gt;0,+(Y44/X44)*100,0)</f>
        <v>-28.585951102538807</v>
      </c>
      <c r="AA44" s="33">
        <f>+AA37+AA43</f>
        <v>378624018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301004996</v>
      </c>
      <c r="D45" s="42">
        <f t="shared" si="6"/>
        <v>0</v>
      </c>
      <c r="E45" s="43">
        <f t="shared" si="6"/>
        <v>52060596</v>
      </c>
      <c r="F45" s="44">
        <f t="shared" si="6"/>
        <v>360055254</v>
      </c>
      <c r="G45" s="44">
        <f t="shared" si="6"/>
        <v>19141676</v>
      </c>
      <c r="H45" s="44">
        <f t="shared" si="6"/>
        <v>21368092</v>
      </c>
      <c r="I45" s="44">
        <f t="shared" si="6"/>
        <v>340300054</v>
      </c>
      <c r="J45" s="44">
        <f t="shared" si="6"/>
        <v>380809822</v>
      </c>
      <c r="K45" s="44">
        <f t="shared" si="6"/>
        <v>20147129</v>
      </c>
      <c r="L45" s="44">
        <f t="shared" si="6"/>
        <v>22644817</v>
      </c>
      <c r="M45" s="44">
        <f t="shared" si="6"/>
        <v>20145943</v>
      </c>
      <c r="N45" s="44">
        <f t="shared" si="6"/>
        <v>62937889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443747711</v>
      </c>
      <c r="X45" s="44">
        <f t="shared" si="6"/>
        <v>375716989</v>
      </c>
      <c r="Y45" s="44">
        <f t="shared" si="6"/>
        <v>68030722</v>
      </c>
      <c r="Z45" s="45">
        <f>+IF(X45&lt;&gt;0,+(Y45/X45)*100,0)</f>
        <v>18.10690599354292</v>
      </c>
      <c r="AA45" s="46">
        <f>+AA26-AA44</f>
        <v>360055254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57644731</v>
      </c>
      <c r="D47" s="18"/>
      <c r="E47" s="19"/>
      <c r="F47" s="20">
        <v>57641955</v>
      </c>
      <c r="G47" s="20"/>
      <c r="H47" s="20"/>
      <c r="I47" s="20">
        <v>57644731</v>
      </c>
      <c r="J47" s="20">
        <v>57644731</v>
      </c>
      <c r="K47" s="20">
        <v>-70</v>
      </c>
      <c r="L47" s="20">
        <v>-2710</v>
      </c>
      <c r="M47" s="20"/>
      <c r="N47" s="20">
        <v>-2780</v>
      </c>
      <c r="O47" s="20"/>
      <c r="P47" s="20"/>
      <c r="Q47" s="20"/>
      <c r="R47" s="20"/>
      <c r="S47" s="20"/>
      <c r="T47" s="20"/>
      <c r="U47" s="20"/>
      <c r="V47" s="20"/>
      <c r="W47" s="20">
        <v>57641951</v>
      </c>
      <c r="X47" s="20">
        <v>57641955</v>
      </c>
      <c r="Y47" s="20">
        <v>-4</v>
      </c>
      <c r="Z47" s="47"/>
      <c r="AA47" s="22">
        <v>57641955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57644731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57641955</v>
      </c>
      <c r="G50" s="52">
        <f t="shared" si="7"/>
        <v>0</v>
      </c>
      <c r="H50" s="52">
        <f t="shared" si="7"/>
        <v>0</v>
      </c>
      <c r="I50" s="52">
        <f t="shared" si="7"/>
        <v>57644731</v>
      </c>
      <c r="J50" s="52">
        <f t="shared" si="7"/>
        <v>57644731</v>
      </c>
      <c r="K50" s="52">
        <f t="shared" si="7"/>
        <v>-70</v>
      </c>
      <c r="L50" s="52">
        <f t="shared" si="7"/>
        <v>-2710</v>
      </c>
      <c r="M50" s="52">
        <f t="shared" si="7"/>
        <v>0</v>
      </c>
      <c r="N50" s="52">
        <f t="shared" si="7"/>
        <v>-2780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57641951</v>
      </c>
      <c r="X50" s="52">
        <f t="shared" si="7"/>
        <v>57641955</v>
      </c>
      <c r="Y50" s="52">
        <f t="shared" si="7"/>
        <v>-4</v>
      </c>
      <c r="Z50" s="53">
        <f>+IF(X50&lt;&gt;0,+(Y50/X50)*100,0)</f>
        <v>-6.9393898940450579E-6</v>
      </c>
      <c r="AA50" s="54">
        <f>SUM(AA47:AA49)</f>
        <v>57641955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-5200506</v>
      </c>
      <c r="D6" s="18"/>
      <c r="E6" s="19">
        <v>10219546</v>
      </c>
      <c r="F6" s="20">
        <v>10219546</v>
      </c>
      <c r="G6" s="20">
        <v>-1805353</v>
      </c>
      <c r="H6" s="20">
        <v>-7692287</v>
      </c>
      <c r="I6" s="20">
        <v>-5839952</v>
      </c>
      <c r="J6" s="20">
        <v>-15337592</v>
      </c>
      <c r="K6" s="20">
        <v>-11521653</v>
      </c>
      <c r="L6" s="20">
        <v>-2275938</v>
      </c>
      <c r="M6" s="20">
        <v>-1703765</v>
      </c>
      <c r="N6" s="20">
        <v>-15501356</v>
      </c>
      <c r="O6" s="20"/>
      <c r="P6" s="20"/>
      <c r="Q6" s="20"/>
      <c r="R6" s="20"/>
      <c r="S6" s="20"/>
      <c r="T6" s="20"/>
      <c r="U6" s="20"/>
      <c r="V6" s="20"/>
      <c r="W6" s="20">
        <v>-30838948</v>
      </c>
      <c r="X6" s="20">
        <v>8707803</v>
      </c>
      <c r="Y6" s="20">
        <v>-39546751</v>
      </c>
      <c r="Z6" s="21">
        <v>-454.15302803703759</v>
      </c>
      <c r="AA6" s="22">
        <v>10219546</v>
      </c>
    </row>
    <row r="7" spans="1:27" ht="13.5" x14ac:dyDescent="0.25">
      <c r="A7" s="23" t="s">
        <v>35</v>
      </c>
      <c r="B7" s="17" t="s">
        <v>32</v>
      </c>
      <c r="C7" s="18">
        <v>17882908</v>
      </c>
      <c r="D7" s="18"/>
      <c r="E7" s="19">
        <v>108782300</v>
      </c>
      <c r="F7" s="20">
        <v>108782300</v>
      </c>
      <c r="G7" s="20">
        <v>7489740</v>
      </c>
      <c r="H7" s="20">
        <v>7678398</v>
      </c>
      <c r="I7" s="20">
        <v>8482250</v>
      </c>
      <c r="J7" s="20">
        <v>23650388</v>
      </c>
      <c r="K7" s="20">
        <v>27714111</v>
      </c>
      <c r="L7" s="20">
        <v>12820785</v>
      </c>
      <c r="M7" s="20">
        <v>3900958</v>
      </c>
      <c r="N7" s="20">
        <v>44435854</v>
      </c>
      <c r="O7" s="20"/>
      <c r="P7" s="20"/>
      <c r="Q7" s="20"/>
      <c r="R7" s="20"/>
      <c r="S7" s="20"/>
      <c r="T7" s="20"/>
      <c r="U7" s="20"/>
      <c r="V7" s="20"/>
      <c r="W7" s="20">
        <v>68086242</v>
      </c>
      <c r="X7" s="20">
        <v>49849810</v>
      </c>
      <c r="Y7" s="20">
        <v>18236432</v>
      </c>
      <c r="Z7" s="21">
        <v>36.582751268259599</v>
      </c>
      <c r="AA7" s="22">
        <v>108782300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-6832966</v>
      </c>
      <c r="D10" s="18"/>
      <c r="E10" s="19">
        <v>-5480110</v>
      </c>
      <c r="F10" s="20">
        <v>-5480110</v>
      </c>
      <c r="G10" s="20">
        <v>-250333</v>
      </c>
      <c r="H10" s="20">
        <v>299721</v>
      </c>
      <c r="I10" s="20">
        <v>510371</v>
      </c>
      <c r="J10" s="20">
        <v>559759</v>
      </c>
      <c r="K10" s="20">
        <v>-6729952</v>
      </c>
      <c r="L10" s="20">
        <v>-290114</v>
      </c>
      <c r="M10" s="20">
        <v>642824</v>
      </c>
      <c r="N10" s="20">
        <v>-6377242</v>
      </c>
      <c r="O10" s="20"/>
      <c r="P10" s="20"/>
      <c r="Q10" s="20"/>
      <c r="R10" s="20"/>
      <c r="S10" s="20"/>
      <c r="T10" s="20"/>
      <c r="U10" s="20"/>
      <c r="V10" s="20"/>
      <c r="W10" s="20">
        <v>-5817483</v>
      </c>
      <c r="X10" s="20">
        <v>2167664</v>
      </c>
      <c r="Y10" s="20">
        <v>-7985147</v>
      </c>
      <c r="Z10" s="21">
        <v>-368.37567999468553</v>
      </c>
      <c r="AA10" s="22">
        <v>-5480110</v>
      </c>
    </row>
    <row r="11" spans="1:27" ht="13.5" x14ac:dyDescent="0.25">
      <c r="A11" s="23" t="s">
        <v>39</v>
      </c>
      <c r="B11" s="17" t="s">
        <v>32</v>
      </c>
      <c r="C11" s="18">
        <v>11172492</v>
      </c>
      <c r="D11" s="18"/>
      <c r="E11" s="19"/>
      <c r="F11" s="20"/>
      <c r="G11" s="24">
        <v>43075</v>
      </c>
      <c r="H11" s="24">
        <v>1010965</v>
      </c>
      <c r="I11" s="24">
        <v>744485</v>
      </c>
      <c r="J11" s="20">
        <v>1798525</v>
      </c>
      <c r="K11" s="24">
        <v>11969197</v>
      </c>
      <c r="L11" s="24">
        <v>271541</v>
      </c>
      <c r="M11" s="20">
        <v>211049</v>
      </c>
      <c r="N11" s="24">
        <v>12451787</v>
      </c>
      <c r="O11" s="24"/>
      <c r="P11" s="24"/>
      <c r="Q11" s="20"/>
      <c r="R11" s="24"/>
      <c r="S11" s="24"/>
      <c r="T11" s="20"/>
      <c r="U11" s="24"/>
      <c r="V11" s="24"/>
      <c r="W11" s="24">
        <v>14250312</v>
      </c>
      <c r="X11" s="20"/>
      <c r="Y11" s="24">
        <v>14250312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17021928</v>
      </c>
      <c r="D13" s="29">
        <f>SUM(D6:D12)</f>
        <v>0</v>
      </c>
      <c r="E13" s="30">
        <f t="shared" si="0"/>
        <v>113521736</v>
      </c>
      <c r="F13" s="31">
        <f t="shared" si="0"/>
        <v>113521736</v>
      </c>
      <c r="G13" s="31">
        <f t="shared" si="0"/>
        <v>5477129</v>
      </c>
      <c r="H13" s="31">
        <f t="shared" si="0"/>
        <v>1296797</v>
      </c>
      <c r="I13" s="31">
        <f t="shared" si="0"/>
        <v>3897154</v>
      </c>
      <c r="J13" s="31">
        <f t="shared" si="0"/>
        <v>10671080</v>
      </c>
      <c r="K13" s="31">
        <f t="shared" si="0"/>
        <v>21431703</v>
      </c>
      <c r="L13" s="31">
        <f t="shared" si="0"/>
        <v>10526274</v>
      </c>
      <c r="M13" s="31">
        <f t="shared" si="0"/>
        <v>3051066</v>
      </c>
      <c r="N13" s="31">
        <f t="shared" si="0"/>
        <v>35009043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45680123</v>
      </c>
      <c r="X13" s="31">
        <f t="shared" si="0"/>
        <v>60725277</v>
      </c>
      <c r="Y13" s="31">
        <f t="shared" si="0"/>
        <v>-15045154</v>
      </c>
      <c r="Z13" s="32">
        <f>+IF(X13&lt;&gt;0,+(Y13/X13)*100,0)</f>
        <v>-24.775768416832417</v>
      </c>
      <c r="AA13" s="33">
        <f>SUM(AA6:AA12)</f>
        <v>113521736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31382184</v>
      </c>
      <c r="D17" s="18"/>
      <c r="E17" s="19">
        <v>-1415118</v>
      </c>
      <c r="F17" s="20">
        <v>-1415118</v>
      </c>
      <c r="G17" s="24">
        <v>242407</v>
      </c>
      <c r="H17" s="24">
        <v>6989607</v>
      </c>
      <c r="I17" s="24">
        <v>3958800</v>
      </c>
      <c r="J17" s="20">
        <v>11190814</v>
      </c>
      <c r="K17" s="24">
        <v>35801274</v>
      </c>
      <c r="L17" s="24">
        <v>782317</v>
      </c>
      <c r="M17" s="20">
        <v>40432</v>
      </c>
      <c r="N17" s="24">
        <v>36624023</v>
      </c>
      <c r="O17" s="24"/>
      <c r="P17" s="24"/>
      <c r="Q17" s="20"/>
      <c r="R17" s="24"/>
      <c r="S17" s="24"/>
      <c r="T17" s="20"/>
      <c r="U17" s="24"/>
      <c r="V17" s="24"/>
      <c r="W17" s="24">
        <v>47814837</v>
      </c>
      <c r="X17" s="20">
        <v>3045783</v>
      </c>
      <c r="Y17" s="24">
        <v>44769054</v>
      </c>
      <c r="Z17" s="25">
        <v>1469.8701122174493</v>
      </c>
      <c r="AA17" s="26">
        <v>-1415118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-85504</v>
      </c>
      <c r="D21" s="18"/>
      <c r="E21" s="19">
        <v>-52089</v>
      </c>
      <c r="F21" s="20">
        <v>-52089</v>
      </c>
      <c r="G21" s="20"/>
      <c r="H21" s="20"/>
      <c r="I21" s="20"/>
      <c r="J21" s="20"/>
      <c r="K21" s="20">
        <v>-85504</v>
      </c>
      <c r="L21" s="20"/>
      <c r="M21" s="20"/>
      <c r="N21" s="20">
        <v>-85504</v>
      </c>
      <c r="O21" s="20"/>
      <c r="P21" s="20"/>
      <c r="Q21" s="20"/>
      <c r="R21" s="20"/>
      <c r="S21" s="20"/>
      <c r="T21" s="20"/>
      <c r="U21" s="20"/>
      <c r="V21" s="20"/>
      <c r="W21" s="20">
        <v>-85504</v>
      </c>
      <c r="X21" s="20"/>
      <c r="Y21" s="20">
        <v>-85504</v>
      </c>
      <c r="Z21" s="21"/>
      <c r="AA21" s="22">
        <v>-52089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31296680</v>
      </c>
      <c r="D25" s="29">
        <f t="shared" ref="D25:Y25" si="1">SUM(D15:D24)</f>
        <v>0</v>
      </c>
      <c r="E25" s="35">
        <f t="shared" si="1"/>
        <v>-1467207</v>
      </c>
      <c r="F25" s="36">
        <f t="shared" si="1"/>
        <v>-1467207</v>
      </c>
      <c r="G25" s="36">
        <f t="shared" si="1"/>
        <v>242407</v>
      </c>
      <c r="H25" s="36">
        <f t="shared" si="1"/>
        <v>6989607</v>
      </c>
      <c r="I25" s="36">
        <f t="shared" si="1"/>
        <v>3958800</v>
      </c>
      <c r="J25" s="36">
        <f t="shared" si="1"/>
        <v>11190814</v>
      </c>
      <c r="K25" s="36">
        <f t="shared" si="1"/>
        <v>35715770</v>
      </c>
      <c r="L25" s="36">
        <f t="shared" si="1"/>
        <v>782317</v>
      </c>
      <c r="M25" s="36">
        <f t="shared" si="1"/>
        <v>40432</v>
      </c>
      <c r="N25" s="36">
        <f t="shared" si="1"/>
        <v>36538519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47729333</v>
      </c>
      <c r="X25" s="36">
        <f t="shared" si="1"/>
        <v>3045783</v>
      </c>
      <c r="Y25" s="36">
        <f t="shared" si="1"/>
        <v>44683550</v>
      </c>
      <c r="Z25" s="37">
        <f>+IF(X25&lt;&gt;0,+(Y25/X25)*100,0)</f>
        <v>1467.0628209560564</v>
      </c>
      <c r="AA25" s="38">
        <f>SUM(AA15:AA24)</f>
        <v>-1467207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48318608</v>
      </c>
      <c r="D26" s="29">
        <f>+D13+D25</f>
        <v>0</v>
      </c>
      <c r="E26" s="30">
        <f t="shared" si="2"/>
        <v>112054529</v>
      </c>
      <c r="F26" s="31">
        <f t="shared" si="2"/>
        <v>112054529</v>
      </c>
      <c r="G26" s="31">
        <f t="shared" si="2"/>
        <v>5719536</v>
      </c>
      <c r="H26" s="31">
        <f t="shared" si="2"/>
        <v>8286404</v>
      </c>
      <c r="I26" s="31">
        <f t="shared" si="2"/>
        <v>7855954</v>
      </c>
      <c r="J26" s="31">
        <f t="shared" si="2"/>
        <v>21861894</v>
      </c>
      <c r="K26" s="31">
        <f t="shared" si="2"/>
        <v>57147473</v>
      </c>
      <c r="L26" s="31">
        <f t="shared" si="2"/>
        <v>11308591</v>
      </c>
      <c r="M26" s="31">
        <f t="shared" si="2"/>
        <v>3091498</v>
      </c>
      <c r="N26" s="31">
        <f t="shared" si="2"/>
        <v>71547562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93409456</v>
      </c>
      <c r="X26" s="31">
        <f t="shared" si="2"/>
        <v>63771060</v>
      </c>
      <c r="Y26" s="31">
        <f t="shared" si="2"/>
        <v>29638396</v>
      </c>
      <c r="Z26" s="32">
        <f>+IF(X26&lt;&gt;0,+(Y26/X26)*100,0)</f>
        <v>46.476248003404677</v>
      </c>
      <c r="AA26" s="33">
        <f>+AA13+AA25</f>
        <v>112054529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119513407</v>
      </c>
      <c r="D32" s="18"/>
      <c r="E32" s="19">
        <v>53847424</v>
      </c>
      <c r="F32" s="20">
        <v>53847424</v>
      </c>
      <c r="G32" s="20">
        <v>962144</v>
      </c>
      <c r="H32" s="20">
        <v>2666846</v>
      </c>
      <c r="I32" s="20">
        <v>4848665</v>
      </c>
      <c r="J32" s="20">
        <v>8477655</v>
      </c>
      <c r="K32" s="20">
        <v>122794596</v>
      </c>
      <c r="L32" s="20">
        <v>2739563</v>
      </c>
      <c r="M32" s="20">
        <v>4235162</v>
      </c>
      <c r="N32" s="20">
        <v>129769321</v>
      </c>
      <c r="O32" s="20"/>
      <c r="P32" s="20"/>
      <c r="Q32" s="20"/>
      <c r="R32" s="20"/>
      <c r="S32" s="20"/>
      <c r="T32" s="20"/>
      <c r="U32" s="20"/>
      <c r="V32" s="20"/>
      <c r="W32" s="20">
        <v>138246976</v>
      </c>
      <c r="X32" s="20">
        <v>24806342</v>
      </c>
      <c r="Y32" s="20">
        <v>113440634</v>
      </c>
      <c r="Z32" s="21">
        <v>457.30496660894221</v>
      </c>
      <c r="AA32" s="22">
        <v>53847424</v>
      </c>
    </row>
    <row r="33" spans="1:27" ht="13.5" x14ac:dyDescent="0.25">
      <c r="A33" s="23" t="s">
        <v>60</v>
      </c>
      <c r="B33" s="17" t="s">
        <v>32</v>
      </c>
      <c r="C33" s="18">
        <v>-19631577</v>
      </c>
      <c r="D33" s="18"/>
      <c r="E33" s="19">
        <v>-10320000</v>
      </c>
      <c r="F33" s="20">
        <v>-10320000</v>
      </c>
      <c r="G33" s="20"/>
      <c r="H33" s="20"/>
      <c r="I33" s="20"/>
      <c r="J33" s="20"/>
      <c r="K33" s="20">
        <v>-19631577</v>
      </c>
      <c r="L33" s="20"/>
      <c r="M33" s="20"/>
      <c r="N33" s="20">
        <v>-19631577</v>
      </c>
      <c r="O33" s="20"/>
      <c r="P33" s="20"/>
      <c r="Q33" s="20"/>
      <c r="R33" s="20"/>
      <c r="S33" s="20"/>
      <c r="T33" s="20"/>
      <c r="U33" s="20"/>
      <c r="V33" s="20"/>
      <c r="W33" s="20">
        <v>-19631577</v>
      </c>
      <c r="X33" s="20">
        <v>-5160000</v>
      </c>
      <c r="Y33" s="20">
        <v>-14471577</v>
      </c>
      <c r="Z33" s="21">
        <v>280.45691860465121</v>
      </c>
      <c r="AA33" s="22">
        <v>-10320000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276500</v>
      </c>
      <c r="F34" s="20">
        <v>276500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123800</v>
      </c>
      <c r="Y34" s="20">
        <v>-123800</v>
      </c>
      <c r="Z34" s="21">
        <v>-100</v>
      </c>
      <c r="AA34" s="22">
        <v>276500</v>
      </c>
    </row>
    <row r="35" spans="1:27" ht="13.5" x14ac:dyDescent="0.25">
      <c r="A35" s="23" t="s">
        <v>39</v>
      </c>
      <c r="B35" s="17" t="s">
        <v>32</v>
      </c>
      <c r="C35" s="18">
        <v>-20</v>
      </c>
      <c r="D35" s="18"/>
      <c r="E35" s="19"/>
      <c r="F35" s="20"/>
      <c r="G35" s="20"/>
      <c r="H35" s="20"/>
      <c r="I35" s="20"/>
      <c r="J35" s="20"/>
      <c r="K35" s="20">
        <v>-20</v>
      </c>
      <c r="L35" s="20"/>
      <c r="M35" s="20"/>
      <c r="N35" s="20">
        <v>-20</v>
      </c>
      <c r="O35" s="20"/>
      <c r="P35" s="20"/>
      <c r="Q35" s="20"/>
      <c r="R35" s="20"/>
      <c r="S35" s="20"/>
      <c r="T35" s="20"/>
      <c r="U35" s="20"/>
      <c r="V35" s="20"/>
      <c r="W35" s="20">
        <v>-20</v>
      </c>
      <c r="X35" s="20"/>
      <c r="Y35" s="20">
        <v>-20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99881810</v>
      </c>
      <c r="D37" s="29">
        <f t="shared" ref="D37:Y37" si="3">SUM(D29:D36)</f>
        <v>0</v>
      </c>
      <c r="E37" s="30">
        <f t="shared" si="3"/>
        <v>43803924</v>
      </c>
      <c r="F37" s="31">
        <f t="shared" si="3"/>
        <v>43803924</v>
      </c>
      <c r="G37" s="31">
        <f t="shared" si="3"/>
        <v>962144</v>
      </c>
      <c r="H37" s="31">
        <f t="shared" si="3"/>
        <v>2666846</v>
      </c>
      <c r="I37" s="31">
        <f t="shared" si="3"/>
        <v>4848665</v>
      </c>
      <c r="J37" s="31">
        <f t="shared" si="3"/>
        <v>8477655</v>
      </c>
      <c r="K37" s="31">
        <f t="shared" si="3"/>
        <v>103162999</v>
      </c>
      <c r="L37" s="31">
        <f t="shared" si="3"/>
        <v>2739563</v>
      </c>
      <c r="M37" s="31">
        <f t="shared" si="3"/>
        <v>4235162</v>
      </c>
      <c r="N37" s="31">
        <f t="shared" si="3"/>
        <v>110137724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118615379</v>
      </c>
      <c r="X37" s="31">
        <f t="shared" si="3"/>
        <v>19770142</v>
      </c>
      <c r="Y37" s="31">
        <f t="shared" si="3"/>
        <v>98845237</v>
      </c>
      <c r="Z37" s="32">
        <f>+IF(X37&lt;&gt;0,+(Y37/X37)*100,0)</f>
        <v>499.9723168402129</v>
      </c>
      <c r="AA37" s="33">
        <f>SUM(AA29:AA36)</f>
        <v>43803924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99881810</v>
      </c>
      <c r="D44" s="29">
        <f>+D37+D43</f>
        <v>0</v>
      </c>
      <c r="E44" s="30">
        <f t="shared" si="5"/>
        <v>43803924</v>
      </c>
      <c r="F44" s="31">
        <f t="shared" si="5"/>
        <v>43803924</v>
      </c>
      <c r="G44" s="31">
        <f t="shared" si="5"/>
        <v>962144</v>
      </c>
      <c r="H44" s="31">
        <f t="shared" si="5"/>
        <v>2666846</v>
      </c>
      <c r="I44" s="31">
        <f t="shared" si="5"/>
        <v>4848665</v>
      </c>
      <c r="J44" s="31">
        <f t="shared" si="5"/>
        <v>8477655</v>
      </c>
      <c r="K44" s="31">
        <f t="shared" si="5"/>
        <v>103162999</v>
      </c>
      <c r="L44" s="31">
        <f t="shared" si="5"/>
        <v>2739563</v>
      </c>
      <c r="M44" s="31">
        <f t="shared" si="5"/>
        <v>4235162</v>
      </c>
      <c r="N44" s="31">
        <f t="shared" si="5"/>
        <v>110137724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118615379</v>
      </c>
      <c r="X44" s="31">
        <f t="shared" si="5"/>
        <v>19770142</v>
      </c>
      <c r="Y44" s="31">
        <f t="shared" si="5"/>
        <v>98845237</v>
      </c>
      <c r="Z44" s="32">
        <f>+IF(X44&lt;&gt;0,+(Y44/X44)*100,0)</f>
        <v>499.9723168402129</v>
      </c>
      <c r="AA44" s="33">
        <f>+AA37+AA43</f>
        <v>43803924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-51563202</v>
      </c>
      <c r="D45" s="42">
        <f t="shared" si="6"/>
        <v>0</v>
      </c>
      <c r="E45" s="43">
        <f t="shared" si="6"/>
        <v>68250605</v>
      </c>
      <c r="F45" s="44">
        <f t="shared" si="6"/>
        <v>68250605</v>
      </c>
      <c r="G45" s="44">
        <f t="shared" si="6"/>
        <v>4757392</v>
      </c>
      <c r="H45" s="44">
        <f t="shared" si="6"/>
        <v>5619558</v>
      </c>
      <c r="I45" s="44">
        <f t="shared" si="6"/>
        <v>3007289</v>
      </c>
      <c r="J45" s="44">
        <f t="shared" si="6"/>
        <v>13384239</v>
      </c>
      <c r="K45" s="44">
        <f t="shared" si="6"/>
        <v>-46015526</v>
      </c>
      <c r="L45" s="44">
        <f t="shared" si="6"/>
        <v>8569028</v>
      </c>
      <c r="M45" s="44">
        <f t="shared" si="6"/>
        <v>-1143664</v>
      </c>
      <c r="N45" s="44">
        <f t="shared" si="6"/>
        <v>-38590162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-25205923</v>
      </c>
      <c r="X45" s="44">
        <f t="shared" si="6"/>
        <v>44000918</v>
      </c>
      <c r="Y45" s="44">
        <f t="shared" si="6"/>
        <v>-69206841</v>
      </c>
      <c r="Z45" s="45">
        <f>+IF(X45&lt;&gt;0,+(Y45/X45)*100,0)</f>
        <v>-157.28499346309093</v>
      </c>
      <c r="AA45" s="46">
        <f>+AA26-AA44</f>
        <v>68250605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98025342</v>
      </c>
      <c r="D47" s="18"/>
      <c r="E47" s="19">
        <v>133095</v>
      </c>
      <c r="F47" s="20">
        <v>133095</v>
      </c>
      <c r="G47" s="20"/>
      <c r="H47" s="20"/>
      <c r="I47" s="20"/>
      <c r="J47" s="20"/>
      <c r="K47" s="20">
        <v>98025342</v>
      </c>
      <c r="L47" s="20"/>
      <c r="M47" s="20"/>
      <c r="N47" s="20">
        <v>98025342</v>
      </c>
      <c r="O47" s="20"/>
      <c r="P47" s="20"/>
      <c r="Q47" s="20"/>
      <c r="R47" s="20"/>
      <c r="S47" s="20"/>
      <c r="T47" s="20"/>
      <c r="U47" s="20"/>
      <c r="V47" s="20"/>
      <c r="W47" s="20">
        <v>98025342</v>
      </c>
      <c r="X47" s="20"/>
      <c r="Y47" s="20">
        <v>98025342</v>
      </c>
      <c r="Z47" s="47"/>
      <c r="AA47" s="22">
        <v>133095</v>
      </c>
    </row>
    <row r="48" spans="1:27" ht="13.5" x14ac:dyDescent="0.25">
      <c r="A48" s="23" t="s">
        <v>73</v>
      </c>
      <c r="B48" s="17" t="s">
        <v>32</v>
      </c>
      <c r="C48" s="18">
        <v>28347492</v>
      </c>
      <c r="D48" s="18"/>
      <c r="E48" s="19"/>
      <c r="F48" s="20"/>
      <c r="G48" s="20"/>
      <c r="H48" s="20"/>
      <c r="I48" s="20"/>
      <c r="J48" s="20"/>
      <c r="K48" s="20">
        <v>28347492</v>
      </c>
      <c r="L48" s="20"/>
      <c r="M48" s="20"/>
      <c r="N48" s="20">
        <v>28347492</v>
      </c>
      <c r="O48" s="20"/>
      <c r="P48" s="20"/>
      <c r="Q48" s="20"/>
      <c r="R48" s="20"/>
      <c r="S48" s="20"/>
      <c r="T48" s="20"/>
      <c r="U48" s="20"/>
      <c r="V48" s="20"/>
      <c r="W48" s="20">
        <v>28347492</v>
      </c>
      <c r="X48" s="20"/>
      <c r="Y48" s="20">
        <v>28347492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126372834</v>
      </c>
      <c r="D50" s="50">
        <f t="shared" ref="D50:Y50" si="7">SUM(D47:D49)</f>
        <v>0</v>
      </c>
      <c r="E50" s="51">
        <f t="shared" si="7"/>
        <v>133095</v>
      </c>
      <c r="F50" s="52">
        <f t="shared" si="7"/>
        <v>133095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126372834</v>
      </c>
      <c r="L50" s="52">
        <f t="shared" si="7"/>
        <v>0</v>
      </c>
      <c r="M50" s="52">
        <f t="shared" si="7"/>
        <v>0</v>
      </c>
      <c r="N50" s="52">
        <f t="shared" si="7"/>
        <v>126372834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126372834</v>
      </c>
      <c r="X50" s="52">
        <f t="shared" si="7"/>
        <v>0</v>
      </c>
      <c r="Y50" s="52">
        <f t="shared" si="7"/>
        <v>126372834</v>
      </c>
      <c r="Z50" s="53">
        <f>+IF(X50&lt;&gt;0,+(Y50/X50)*100,0)</f>
        <v>0</v>
      </c>
      <c r="AA50" s="54">
        <f>SUM(AA47:AA49)</f>
        <v>133095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51321956</v>
      </c>
      <c r="D6" s="18"/>
      <c r="E6" s="19">
        <v>33521978</v>
      </c>
      <c r="F6" s="20">
        <v>31532350</v>
      </c>
      <c r="G6" s="20">
        <v>7991997</v>
      </c>
      <c r="H6" s="20">
        <v>5104138</v>
      </c>
      <c r="I6" s="20">
        <v>3571830</v>
      </c>
      <c r="J6" s="20">
        <v>16667965</v>
      </c>
      <c r="K6" s="20">
        <v>3429248</v>
      </c>
      <c r="L6" s="20">
        <v>2457166</v>
      </c>
      <c r="M6" s="20">
        <v>4856541</v>
      </c>
      <c r="N6" s="20">
        <v>10742955</v>
      </c>
      <c r="O6" s="20"/>
      <c r="P6" s="20"/>
      <c r="Q6" s="20"/>
      <c r="R6" s="20"/>
      <c r="S6" s="20"/>
      <c r="T6" s="20"/>
      <c r="U6" s="20"/>
      <c r="V6" s="20"/>
      <c r="W6" s="20">
        <v>27410920</v>
      </c>
      <c r="X6" s="20">
        <v>24295222</v>
      </c>
      <c r="Y6" s="20">
        <v>3115698</v>
      </c>
      <c r="Z6" s="21">
        <v>12.824324058450671</v>
      </c>
      <c r="AA6" s="22">
        <v>31532350</v>
      </c>
    </row>
    <row r="7" spans="1:27" ht="13.5" x14ac:dyDescent="0.25">
      <c r="A7" s="23" t="s">
        <v>35</v>
      </c>
      <c r="B7" s="17" t="s">
        <v>32</v>
      </c>
      <c r="C7" s="18">
        <v>-21520471</v>
      </c>
      <c r="D7" s="18"/>
      <c r="E7" s="19">
        <v>-1495625</v>
      </c>
      <c r="F7" s="20">
        <v>656805</v>
      </c>
      <c r="G7" s="20">
        <v>-1093222</v>
      </c>
      <c r="H7" s="20">
        <v>-3745443</v>
      </c>
      <c r="I7" s="20">
        <v>-1863843</v>
      </c>
      <c r="J7" s="20">
        <v>-6702508</v>
      </c>
      <c r="K7" s="20">
        <v>-1927534</v>
      </c>
      <c r="L7" s="20">
        <v>-88491</v>
      </c>
      <c r="M7" s="20">
        <v>-288365</v>
      </c>
      <c r="N7" s="20">
        <v>-2304390</v>
      </c>
      <c r="O7" s="20"/>
      <c r="P7" s="20"/>
      <c r="Q7" s="20"/>
      <c r="R7" s="20"/>
      <c r="S7" s="20"/>
      <c r="T7" s="20"/>
      <c r="U7" s="20"/>
      <c r="V7" s="20"/>
      <c r="W7" s="20">
        <v>-9006898</v>
      </c>
      <c r="X7" s="20">
        <v>-174592</v>
      </c>
      <c r="Y7" s="20">
        <v>-8832306</v>
      </c>
      <c r="Z7" s="21">
        <v>5058.8262921554251</v>
      </c>
      <c r="AA7" s="22">
        <v>656805</v>
      </c>
    </row>
    <row r="8" spans="1:27" ht="13.5" x14ac:dyDescent="0.25">
      <c r="A8" s="23" t="s">
        <v>36</v>
      </c>
      <c r="B8" s="17" t="s">
        <v>32</v>
      </c>
      <c r="C8" s="18">
        <v>2217</v>
      </c>
      <c r="D8" s="18"/>
      <c r="E8" s="19"/>
      <c r="F8" s="20"/>
      <c r="G8" s="20"/>
      <c r="H8" s="20">
        <v>5752</v>
      </c>
      <c r="I8" s="20"/>
      <c r="J8" s="20">
        <v>5752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5752</v>
      </c>
      <c r="X8" s="20"/>
      <c r="Y8" s="20">
        <v>5752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10430027</v>
      </c>
      <c r="D10" s="18"/>
      <c r="E10" s="19">
        <v>5886320</v>
      </c>
      <c r="F10" s="20">
        <v>5886320</v>
      </c>
      <c r="G10" s="20">
        <v>11734092</v>
      </c>
      <c r="H10" s="20">
        <v>-115811</v>
      </c>
      <c r="I10" s="20">
        <v>189814</v>
      </c>
      <c r="J10" s="20">
        <v>11808095</v>
      </c>
      <c r="K10" s="20">
        <v>876162</v>
      </c>
      <c r="L10" s="20">
        <v>59521</v>
      </c>
      <c r="M10" s="20">
        <v>675275</v>
      </c>
      <c r="N10" s="20">
        <v>1610958</v>
      </c>
      <c r="O10" s="20"/>
      <c r="P10" s="20"/>
      <c r="Q10" s="20"/>
      <c r="R10" s="20"/>
      <c r="S10" s="20"/>
      <c r="T10" s="20"/>
      <c r="U10" s="20"/>
      <c r="V10" s="20"/>
      <c r="W10" s="20">
        <v>13419053</v>
      </c>
      <c r="X10" s="20">
        <v>5886320</v>
      </c>
      <c r="Y10" s="20">
        <v>7532733</v>
      </c>
      <c r="Z10" s="21">
        <v>127.97015792549504</v>
      </c>
      <c r="AA10" s="22">
        <v>5886320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>
        <v>-265</v>
      </c>
      <c r="L11" s="24">
        <v>-4675</v>
      </c>
      <c r="M11" s="20"/>
      <c r="N11" s="24">
        <v>-4940</v>
      </c>
      <c r="O11" s="24"/>
      <c r="P11" s="24"/>
      <c r="Q11" s="20"/>
      <c r="R11" s="24"/>
      <c r="S11" s="24"/>
      <c r="T11" s="20"/>
      <c r="U11" s="24"/>
      <c r="V11" s="24"/>
      <c r="W11" s="24">
        <v>-4940</v>
      </c>
      <c r="X11" s="20"/>
      <c r="Y11" s="24">
        <v>-4940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40233729</v>
      </c>
      <c r="D13" s="29">
        <f>SUM(D6:D12)</f>
        <v>0</v>
      </c>
      <c r="E13" s="30">
        <f t="shared" si="0"/>
        <v>37912673</v>
      </c>
      <c r="F13" s="31">
        <f t="shared" si="0"/>
        <v>38075475</v>
      </c>
      <c r="G13" s="31">
        <f t="shared" si="0"/>
        <v>18632867</v>
      </c>
      <c r="H13" s="31">
        <f t="shared" si="0"/>
        <v>1248636</v>
      </c>
      <c r="I13" s="31">
        <f t="shared" si="0"/>
        <v>1897801</v>
      </c>
      <c r="J13" s="31">
        <f t="shared" si="0"/>
        <v>21779304</v>
      </c>
      <c r="K13" s="31">
        <f t="shared" si="0"/>
        <v>2377611</v>
      </c>
      <c r="L13" s="31">
        <f t="shared" si="0"/>
        <v>2423521</v>
      </c>
      <c r="M13" s="31">
        <f t="shared" si="0"/>
        <v>5243451</v>
      </c>
      <c r="N13" s="31">
        <f t="shared" si="0"/>
        <v>10044583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31823887</v>
      </c>
      <c r="X13" s="31">
        <f t="shared" si="0"/>
        <v>30006950</v>
      </c>
      <c r="Y13" s="31">
        <f t="shared" si="0"/>
        <v>1816937</v>
      </c>
      <c r="Z13" s="32">
        <f>+IF(X13&lt;&gt;0,+(Y13/X13)*100,0)</f>
        <v>6.0550539125102683</v>
      </c>
      <c r="AA13" s="33">
        <f>SUM(AA6:AA12)</f>
        <v>38075475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15170711</v>
      </c>
      <c r="D17" s="18"/>
      <c r="E17" s="19">
        <v>3341006</v>
      </c>
      <c r="F17" s="20">
        <v>3341006</v>
      </c>
      <c r="G17" s="24">
        <v>-1505</v>
      </c>
      <c r="H17" s="24">
        <v>-6073</v>
      </c>
      <c r="I17" s="24">
        <v>403</v>
      </c>
      <c r="J17" s="20">
        <v>-7175</v>
      </c>
      <c r="K17" s="24">
        <v>-8982</v>
      </c>
      <c r="L17" s="24">
        <v>921865</v>
      </c>
      <c r="M17" s="20">
        <v>6882</v>
      </c>
      <c r="N17" s="24">
        <v>919765</v>
      </c>
      <c r="O17" s="24"/>
      <c r="P17" s="24"/>
      <c r="Q17" s="20"/>
      <c r="R17" s="24"/>
      <c r="S17" s="24"/>
      <c r="T17" s="20"/>
      <c r="U17" s="24"/>
      <c r="V17" s="24"/>
      <c r="W17" s="24">
        <v>912590</v>
      </c>
      <c r="X17" s="20">
        <v>1670496</v>
      </c>
      <c r="Y17" s="24">
        <v>-757906</v>
      </c>
      <c r="Z17" s="25">
        <v>-45.37011761776143</v>
      </c>
      <c r="AA17" s="26">
        <v>3341006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15170711</v>
      </c>
      <c r="D25" s="29">
        <f t="shared" ref="D25:Y25" si="1">SUM(D15:D24)</f>
        <v>0</v>
      </c>
      <c r="E25" s="35">
        <f t="shared" si="1"/>
        <v>3341006</v>
      </c>
      <c r="F25" s="36">
        <f t="shared" si="1"/>
        <v>3341006</v>
      </c>
      <c r="G25" s="36">
        <f t="shared" si="1"/>
        <v>-1505</v>
      </c>
      <c r="H25" s="36">
        <f t="shared" si="1"/>
        <v>-6073</v>
      </c>
      <c r="I25" s="36">
        <f t="shared" si="1"/>
        <v>403</v>
      </c>
      <c r="J25" s="36">
        <f t="shared" si="1"/>
        <v>-7175</v>
      </c>
      <c r="K25" s="36">
        <f t="shared" si="1"/>
        <v>-8982</v>
      </c>
      <c r="L25" s="36">
        <f t="shared" si="1"/>
        <v>921865</v>
      </c>
      <c r="M25" s="36">
        <f t="shared" si="1"/>
        <v>6882</v>
      </c>
      <c r="N25" s="36">
        <f t="shared" si="1"/>
        <v>919765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912590</v>
      </c>
      <c r="X25" s="36">
        <f t="shared" si="1"/>
        <v>1670496</v>
      </c>
      <c r="Y25" s="36">
        <f t="shared" si="1"/>
        <v>-757906</v>
      </c>
      <c r="Z25" s="37">
        <f>+IF(X25&lt;&gt;0,+(Y25/X25)*100,0)</f>
        <v>-45.37011761776143</v>
      </c>
      <c r="AA25" s="38">
        <f>SUM(AA15:AA24)</f>
        <v>3341006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55404440</v>
      </c>
      <c r="D26" s="29">
        <f>+D13+D25</f>
        <v>0</v>
      </c>
      <c r="E26" s="30">
        <f t="shared" si="2"/>
        <v>41253679</v>
      </c>
      <c r="F26" s="31">
        <f t="shared" si="2"/>
        <v>41416481</v>
      </c>
      <c r="G26" s="31">
        <f t="shared" si="2"/>
        <v>18631362</v>
      </c>
      <c r="H26" s="31">
        <f t="shared" si="2"/>
        <v>1242563</v>
      </c>
      <c r="I26" s="31">
        <f t="shared" si="2"/>
        <v>1898204</v>
      </c>
      <c r="J26" s="31">
        <f t="shared" si="2"/>
        <v>21772129</v>
      </c>
      <c r="K26" s="31">
        <f t="shared" si="2"/>
        <v>2368629</v>
      </c>
      <c r="L26" s="31">
        <f t="shared" si="2"/>
        <v>3345386</v>
      </c>
      <c r="M26" s="31">
        <f t="shared" si="2"/>
        <v>5250333</v>
      </c>
      <c r="N26" s="31">
        <f t="shared" si="2"/>
        <v>10964348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32736477</v>
      </c>
      <c r="X26" s="31">
        <f t="shared" si="2"/>
        <v>31677446</v>
      </c>
      <c r="Y26" s="31">
        <f t="shared" si="2"/>
        <v>1059031</v>
      </c>
      <c r="Z26" s="32">
        <f>+IF(X26&lt;&gt;0,+(Y26/X26)*100,0)</f>
        <v>3.3431704058464815</v>
      </c>
      <c r="AA26" s="33">
        <f>+AA13+AA25</f>
        <v>41416481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8524383</v>
      </c>
      <c r="D32" s="18"/>
      <c r="E32" s="19"/>
      <c r="F32" s="20"/>
      <c r="G32" s="20">
        <v>-574651</v>
      </c>
      <c r="H32" s="20">
        <v>1589179</v>
      </c>
      <c r="I32" s="20">
        <v>1379954</v>
      </c>
      <c r="J32" s="20">
        <v>2394482</v>
      </c>
      <c r="K32" s="20">
        <v>1072350</v>
      </c>
      <c r="L32" s="20">
        <v>953825</v>
      </c>
      <c r="M32" s="20">
        <v>667413</v>
      </c>
      <c r="N32" s="20">
        <v>2693588</v>
      </c>
      <c r="O32" s="20"/>
      <c r="P32" s="20"/>
      <c r="Q32" s="20"/>
      <c r="R32" s="20"/>
      <c r="S32" s="20"/>
      <c r="T32" s="20"/>
      <c r="U32" s="20"/>
      <c r="V32" s="20"/>
      <c r="W32" s="20">
        <v>5088070</v>
      </c>
      <c r="X32" s="20"/>
      <c r="Y32" s="20">
        <v>5088070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8524383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-574651</v>
      </c>
      <c r="H37" s="31">
        <f t="shared" si="3"/>
        <v>1589179</v>
      </c>
      <c r="I37" s="31">
        <f t="shared" si="3"/>
        <v>1379954</v>
      </c>
      <c r="J37" s="31">
        <f t="shared" si="3"/>
        <v>2394482</v>
      </c>
      <c r="K37" s="31">
        <f t="shared" si="3"/>
        <v>1072350</v>
      </c>
      <c r="L37" s="31">
        <f t="shared" si="3"/>
        <v>953825</v>
      </c>
      <c r="M37" s="31">
        <f t="shared" si="3"/>
        <v>667413</v>
      </c>
      <c r="N37" s="31">
        <f t="shared" si="3"/>
        <v>2693588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5088070</v>
      </c>
      <c r="X37" s="31">
        <f t="shared" si="3"/>
        <v>0</v>
      </c>
      <c r="Y37" s="31">
        <f t="shared" si="3"/>
        <v>5088070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8524383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-574651</v>
      </c>
      <c r="H44" s="31">
        <f t="shared" si="5"/>
        <v>1589179</v>
      </c>
      <c r="I44" s="31">
        <f t="shared" si="5"/>
        <v>1379954</v>
      </c>
      <c r="J44" s="31">
        <f t="shared" si="5"/>
        <v>2394482</v>
      </c>
      <c r="K44" s="31">
        <f t="shared" si="5"/>
        <v>1072350</v>
      </c>
      <c r="L44" s="31">
        <f t="shared" si="5"/>
        <v>953825</v>
      </c>
      <c r="M44" s="31">
        <f t="shared" si="5"/>
        <v>667413</v>
      </c>
      <c r="N44" s="31">
        <f t="shared" si="5"/>
        <v>2693588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5088070</v>
      </c>
      <c r="X44" s="31">
        <f t="shared" si="5"/>
        <v>0</v>
      </c>
      <c r="Y44" s="31">
        <f t="shared" si="5"/>
        <v>5088070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46880057</v>
      </c>
      <c r="D45" s="42">
        <f t="shared" si="6"/>
        <v>0</v>
      </c>
      <c r="E45" s="43">
        <f t="shared" si="6"/>
        <v>41253679</v>
      </c>
      <c r="F45" s="44">
        <f t="shared" si="6"/>
        <v>41416481</v>
      </c>
      <c r="G45" s="44">
        <f t="shared" si="6"/>
        <v>19206013</v>
      </c>
      <c r="H45" s="44">
        <f t="shared" si="6"/>
        <v>-346616</v>
      </c>
      <c r="I45" s="44">
        <f t="shared" si="6"/>
        <v>518250</v>
      </c>
      <c r="J45" s="44">
        <f t="shared" si="6"/>
        <v>19377647</v>
      </c>
      <c r="K45" s="44">
        <f t="shared" si="6"/>
        <v>1296279</v>
      </c>
      <c r="L45" s="44">
        <f t="shared" si="6"/>
        <v>2391561</v>
      </c>
      <c r="M45" s="44">
        <f t="shared" si="6"/>
        <v>4582920</v>
      </c>
      <c r="N45" s="44">
        <f t="shared" si="6"/>
        <v>8270760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27648407</v>
      </c>
      <c r="X45" s="44">
        <f t="shared" si="6"/>
        <v>31677446</v>
      </c>
      <c r="Y45" s="44">
        <f t="shared" si="6"/>
        <v>-4029039</v>
      </c>
      <c r="Z45" s="45">
        <f>+IF(X45&lt;&gt;0,+(Y45/X45)*100,0)</f>
        <v>-12.718951521533651</v>
      </c>
      <c r="AA45" s="46">
        <f>+AA26-AA44</f>
        <v>41416481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-98034714</v>
      </c>
      <c r="D6" s="18"/>
      <c r="E6" s="19">
        <v>-24360864</v>
      </c>
      <c r="F6" s="20">
        <v>-24360864</v>
      </c>
      <c r="G6" s="20">
        <v>2659851</v>
      </c>
      <c r="H6" s="20">
        <v>-15162763</v>
      </c>
      <c r="I6" s="20">
        <v>-7911379</v>
      </c>
      <c r="J6" s="20">
        <v>-20414291</v>
      </c>
      <c r="K6" s="20">
        <v>-4638321</v>
      </c>
      <c r="L6" s="20">
        <v>3789657</v>
      </c>
      <c r="M6" s="20">
        <v>-804311</v>
      </c>
      <c r="N6" s="20">
        <v>-1652975</v>
      </c>
      <c r="O6" s="20"/>
      <c r="P6" s="20"/>
      <c r="Q6" s="20"/>
      <c r="R6" s="20"/>
      <c r="S6" s="20"/>
      <c r="T6" s="20"/>
      <c r="U6" s="20"/>
      <c r="V6" s="20"/>
      <c r="W6" s="20">
        <v>-22067266</v>
      </c>
      <c r="X6" s="20">
        <v>-12180393</v>
      </c>
      <c r="Y6" s="20">
        <v>-9886873</v>
      </c>
      <c r="Z6" s="21">
        <v>81.170394091553533</v>
      </c>
      <c r="AA6" s="22">
        <v>-24360864</v>
      </c>
    </row>
    <row r="7" spans="1:27" ht="13.5" x14ac:dyDescent="0.25">
      <c r="A7" s="23" t="s">
        <v>35</v>
      </c>
      <c r="B7" s="17" t="s">
        <v>32</v>
      </c>
      <c r="C7" s="18">
        <v>5933801</v>
      </c>
      <c r="D7" s="18"/>
      <c r="E7" s="19">
        <v>18318999</v>
      </c>
      <c r="F7" s="20">
        <v>73638363</v>
      </c>
      <c r="G7" s="20">
        <v>53008343</v>
      </c>
      <c r="H7" s="20">
        <v>5730856</v>
      </c>
      <c r="I7" s="20">
        <v>4006958</v>
      </c>
      <c r="J7" s="20">
        <v>62746157</v>
      </c>
      <c r="K7" s="20">
        <v>3214073</v>
      </c>
      <c r="L7" s="20">
        <v>2121751</v>
      </c>
      <c r="M7" s="20">
        <v>4293755</v>
      </c>
      <c r="N7" s="20">
        <v>9629579</v>
      </c>
      <c r="O7" s="20"/>
      <c r="P7" s="20"/>
      <c r="Q7" s="20"/>
      <c r="R7" s="20"/>
      <c r="S7" s="20"/>
      <c r="T7" s="20"/>
      <c r="U7" s="20"/>
      <c r="V7" s="20"/>
      <c r="W7" s="20">
        <v>72375736</v>
      </c>
      <c r="X7" s="20">
        <v>64478883</v>
      </c>
      <c r="Y7" s="20">
        <v>7896853</v>
      </c>
      <c r="Z7" s="21">
        <v>12.247192619636417</v>
      </c>
      <c r="AA7" s="22">
        <v>73638363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220242</v>
      </c>
      <c r="F8" s="20">
        <v>220242</v>
      </c>
      <c r="G8" s="20"/>
      <c r="H8" s="20"/>
      <c r="I8" s="20"/>
      <c r="J8" s="20"/>
      <c r="K8" s="20">
        <v>298156</v>
      </c>
      <c r="L8" s="20">
        <v>87095</v>
      </c>
      <c r="M8" s="20">
        <v>190805</v>
      </c>
      <c r="N8" s="20">
        <v>576056</v>
      </c>
      <c r="O8" s="20"/>
      <c r="P8" s="20"/>
      <c r="Q8" s="20"/>
      <c r="R8" s="20"/>
      <c r="S8" s="20"/>
      <c r="T8" s="20"/>
      <c r="U8" s="20"/>
      <c r="V8" s="20"/>
      <c r="W8" s="20">
        <v>576056</v>
      </c>
      <c r="X8" s="20">
        <v>110124</v>
      </c>
      <c r="Y8" s="20">
        <v>465932</v>
      </c>
      <c r="Z8" s="21">
        <v>423.0975990701391</v>
      </c>
      <c r="AA8" s="22">
        <v>220242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1867677</v>
      </c>
      <c r="D10" s="18"/>
      <c r="E10" s="19">
        <v>21573555</v>
      </c>
      <c r="F10" s="20">
        <v>17863414</v>
      </c>
      <c r="G10" s="20">
        <v>1895113</v>
      </c>
      <c r="H10" s="20">
        <v>-27437</v>
      </c>
      <c r="I10" s="20"/>
      <c r="J10" s="20">
        <v>1867676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1867676</v>
      </c>
      <c r="X10" s="20">
        <v>-4015626</v>
      </c>
      <c r="Y10" s="20">
        <v>5883302</v>
      </c>
      <c r="Z10" s="21">
        <v>-146.51020787294436</v>
      </c>
      <c r="AA10" s="22">
        <v>17863414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-90233236</v>
      </c>
      <c r="D13" s="29">
        <f>SUM(D6:D12)</f>
        <v>0</v>
      </c>
      <c r="E13" s="30">
        <f t="shared" si="0"/>
        <v>15751932</v>
      </c>
      <c r="F13" s="31">
        <f t="shared" si="0"/>
        <v>67361155</v>
      </c>
      <c r="G13" s="31">
        <f t="shared" si="0"/>
        <v>57563307</v>
      </c>
      <c r="H13" s="31">
        <f t="shared" si="0"/>
        <v>-9459344</v>
      </c>
      <c r="I13" s="31">
        <f t="shared" si="0"/>
        <v>-3904421</v>
      </c>
      <c r="J13" s="31">
        <f t="shared" si="0"/>
        <v>44199542</v>
      </c>
      <c r="K13" s="31">
        <f t="shared" si="0"/>
        <v>-1126092</v>
      </c>
      <c r="L13" s="31">
        <f t="shared" si="0"/>
        <v>5998503</v>
      </c>
      <c r="M13" s="31">
        <f t="shared" si="0"/>
        <v>3680249</v>
      </c>
      <c r="N13" s="31">
        <f t="shared" si="0"/>
        <v>8552660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52752202</v>
      </c>
      <c r="X13" s="31">
        <f t="shared" si="0"/>
        <v>48392988</v>
      </c>
      <c r="Y13" s="31">
        <f t="shared" si="0"/>
        <v>4359214</v>
      </c>
      <c r="Z13" s="32">
        <f>+IF(X13&lt;&gt;0,+(Y13/X13)*100,0)</f>
        <v>9.007945531282342</v>
      </c>
      <c r="AA13" s="33">
        <f>SUM(AA6:AA12)</f>
        <v>67361155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417262754</v>
      </c>
      <c r="D17" s="18"/>
      <c r="E17" s="19">
        <v>109914154</v>
      </c>
      <c r="F17" s="20">
        <v>408656428</v>
      </c>
      <c r="G17" s="24">
        <v>372544603</v>
      </c>
      <c r="H17" s="24">
        <v>75756379</v>
      </c>
      <c r="I17" s="24">
        <v>-339000</v>
      </c>
      <c r="J17" s="20">
        <v>447961982</v>
      </c>
      <c r="K17" s="24">
        <v>-109262</v>
      </c>
      <c r="L17" s="24">
        <v>-150295</v>
      </c>
      <c r="M17" s="20">
        <v>15893</v>
      </c>
      <c r="N17" s="24">
        <v>-243664</v>
      </c>
      <c r="O17" s="24"/>
      <c r="P17" s="24"/>
      <c r="Q17" s="20"/>
      <c r="R17" s="24"/>
      <c r="S17" s="24"/>
      <c r="T17" s="20"/>
      <c r="U17" s="24"/>
      <c r="V17" s="24"/>
      <c r="W17" s="24">
        <v>447718318</v>
      </c>
      <c r="X17" s="20">
        <v>391542400</v>
      </c>
      <c r="Y17" s="24">
        <v>56175918</v>
      </c>
      <c r="Z17" s="25">
        <v>14.347339649550086</v>
      </c>
      <c r="AA17" s="26">
        <v>408656428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417262754</v>
      </c>
      <c r="D25" s="29">
        <f t="shared" ref="D25:Y25" si="1">SUM(D15:D24)</f>
        <v>0</v>
      </c>
      <c r="E25" s="35">
        <f t="shared" si="1"/>
        <v>109914154</v>
      </c>
      <c r="F25" s="36">
        <f t="shared" si="1"/>
        <v>408656428</v>
      </c>
      <c r="G25" s="36">
        <f t="shared" si="1"/>
        <v>372544603</v>
      </c>
      <c r="H25" s="36">
        <f t="shared" si="1"/>
        <v>75756379</v>
      </c>
      <c r="I25" s="36">
        <f t="shared" si="1"/>
        <v>-339000</v>
      </c>
      <c r="J25" s="36">
        <f t="shared" si="1"/>
        <v>447961982</v>
      </c>
      <c r="K25" s="36">
        <f t="shared" si="1"/>
        <v>-109262</v>
      </c>
      <c r="L25" s="36">
        <f t="shared" si="1"/>
        <v>-150295</v>
      </c>
      <c r="M25" s="36">
        <f t="shared" si="1"/>
        <v>15893</v>
      </c>
      <c r="N25" s="36">
        <f t="shared" si="1"/>
        <v>-243664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447718318</v>
      </c>
      <c r="X25" s="36">
        <f t="shared" si="1"/>
        <v>391542400</v>
      </c>
      <c r="Y25" s="36">
        <f t="shared" si="1"/>
        <v>56175918</v>
      </c>
      <c r="Z25" s="37">
        <f>+IF(X25&lt;&gt;0,+(Y25/X25)*100,0)</f>
        <v>14.347339649550086</v>
      </c>
      <c r="AA25" s="38">
        <f>SUM(AA15:AA24)</f>
        <v>408656428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327029518</v>
      </c>
      <c r="D26" s="29">
        <f>+D13+D25</f>
        <v>0</v>
      </c>
      <c r="E26" s="30">
        <f t="shared" si="2"/>
        <v>125666086</v>
      </c>
      <c r="F26" s="31">
        <f t="shared" si="2"/>
        <v>476017583</v>
      </c>
      <c r="G26" s="31">
        <f t="shared" si="2"/>
        <v>430107910</v>
      </c>
      <c r="H26" s="31">
        <f t="shared" si="2"/>
        <v>66297035</v>
      </c>
      <c r="I26" s="31">
        <f t="shared" si="2"/>
        <v>-4243421</v>
      </c>
      <c r="J26" s="31">
        <f t="shared" si="2"/>
        <v>492161524</v>
      </c>
      <c r="K26" s="31">
        <f t="shared" si="2"/>
        <v>-1235354</v>
      </c>
      <c r="L26" s="31">
        <f t="shared" si="2"/>
        <v>5848208</v>
      </c>
      <c r="M26" s="31">
        <f t="shared" si="2"/>
        <v>3696142</v>
      </c>
      <c r="N26" s="31">
        <f t="shared" si="2"/>
        <v>8308996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500470520</v>
      </c>
      <c r="X26" s="31">
        <f t="shared" si="2"/>
        <v>439935388</v>
      </c>
      <c r="Y26" s="31">
        <f t="shared" si="2"/>
        <v>60535132</v>
      </c>
      <c r="Z26" s="32">
        <f>+IF(X26&lt;&gt;0,+(Y26/X26)*100,0)</f>
        <v>13.760005139663829</v>
      </c>
      <c r="AA26" s="33">
        <f>+AA13+AA25</f>
        <v>476017583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>
        <v>40250</v>
      </c>
      <c r="M32" s="20">
        <v>-40250</v>
      </c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1000000</v>
      </c>
      <c r="H33" s="20"/>
      <c r="I33" s="20"/>
      <c r="J33" s="20">
        <v>1000000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1000000</v>
      </c>
      <c r="X33" s="20"/>
      <c r="Y33" s="20">
        <v>1000000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1000000</v>
      </c>
      <c r="H37" s="31">
        <f t="shared" si="3"/>
        <v>0</v>
      </c>
      <c r="I37" s="31">
        <f t="shared" si="3"/>
        <v>0</v>
      </c>
      <c r="J37" s="31">
        <f t="shared" si="3"/>
        <v>1000000</v>
      </c>
      <c r="K37" s="31">
        <f t="shared" si="3"/>
        <v>0</v>
      </c>
      <c r="L37" s="31">
        <f t="shared" si="3"/>
        <v>40250</v>
      </c>
      <c r="M37" s="31">
        <f t="shared" si="3"/>
        <v>-40250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1000000</v>
      </c>
      <c r="X37" s="31">
        <f t="shared" si="3"/>
        <v>0</v>
      </c>
      <c r="Y37" s="31">
        <f t="shared" si="3"/>
        <v>1000000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1000000</v>
      </c>
      <c r="H44" s="31">
        <f t="shared" si="5"/>
        <v>0</v>
      </c>
      <c r="I44" s="31">
        <f t="shared" si="5"/>
        <v>0</v>
      </c>
      <c r="J44" s="31">
        <f t="shared" si="5"/>
        <v>1000000</v>
      </c>
      <c r="K44" s="31">
        <f t="shared" si="5"/>
        <v>0</v>
      </c>
      <c r="L44" s="31">
        <f t="shared" si="5"/>
        <v>40250</v>
      </c>
      <c r="M44" s="31">
        <f t="shared" si="5"/>
        <v>-40250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1000000</v>
      </c>
      <c r="X44" s="31">
        <f t="shared" si="5"/>
        <v>0</v>
      </c>
      <c r="Y44" s="31">
        <f t="shared" si="5"/>
        <v>1000000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327029518</v>
      </c>
      <c r="D45" s="42">
        <f t="shared" si="6"/>
        <v>0</v>
      </c>
      <c r="E45" s="43">
        <f t="shared" si="6"/>
        <v>125666086</v>
      </c>
      <c r="F45" s="44">
        <f t="shared" si="6"/>
        <v>476017583</v>
      </c>
      <c r="G45" s="44">
        <f t="shared" si="6"/>
        <v>429107910</v>
      </c>
      <c r="H45" s="44">
        <f t="shared" si="6"/>
        <v>66297035</v>
      </c>
      <c r="I45" s="44">
        <f t="shared" si="6"/>
        <v>-4243421</v>
      </c>
      <c r="J45" s="44">
        <f t="shared" si="6"/>
        <v>491161524</v>
      </c>
      <c r="K45" s="44">
        <f t="shared" si="6"/>
        <v>-1235354</v>
      </c>
      <c r="L45" s="44">
        <f t="shared" si="6"/>
        <v>5807958</v>
      </c>
      <c r="M45" s="44">
        <f t="shared" si="6"/>
        <v>3736392</v>
      </c>
      <c r="N45" s="44">
        <f t="shared" si="6"/>
        <v>8308996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499470520</v>
      </c>
      <c r="X45" s="44">
        <f t="shared" si="6"/>
        <v>439935388</v>
      </c>
      <c r="Y45" s="44">
        <f t="shared" si="6"/>
        <v>59535132</v>
      </c>
      <c r="Z45" s="45">
        <f>+IF(X45&lt;&gt;0,+(Y45/X45)*100,0)</f>
        <v>13.532699033522622</v>
      </c>
      <c r="AA45" s="46">
        <f>+AA26-AA44</f>
        <v>476017583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16584920</v>
      </c>
      <c r="F47" s="20">
        <v>16584920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8292531</v>
      </c>
      <c r="Y47" s="20">
        <v>-8292531</v>
      </c>
      <c r="Z47" s="47">
        <v>-100</v>
      </c>
      <c r="AA47" s="22">
        <v>16584920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16584920</v>
      </c>
      <c r="F50" s="52">
        <f t="shared" si="7"/>
        <v>16584920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8292531</v>
      </c>
      <c r="Y50" s="52">
        <f t="shared" si="7"/>
        <v>-8292531</v>
      </c>
      <c r="Z50" s="53">
        <f>+IF(X50&lt;&gt;0,+(Y50/X50)*100,0)</f>
        <v>-100</v>
      </c>
      <c r="AA50" s="54">
        <f>SUM(AA47:AA49)</f>
        <v>16584920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-137392367</v>
      </c>
      <c r="D6" s="18"/>
      <c r="E6" s="19">
        <v>-9047078</v>
      </c>
      <c r="F6" s="20">
        <v>-8547078</v>
      </c>
      <c r="G6" s="20">
        <v>-9894269</v>
      </c>
      <c r="H6" s="20">
        <v>-7408703</v>
      </c>
      <c r="I6" s="20">
        <v>-12207587</v>
      </c>
      <c r="J6" s="20">
        <v>-29510559</v>
      </c>
      <c r="K6" s="20">
        <v>-8935247</v>
      </c>
      <c r="L6" s="20">
        <v>-9508479</v>
      </c>
      <c r="M6" s="20">
        <v>-163171788</v>
      </c>
      <c r="N6" s="20">
        <v>-181615514</v>
      </c>
      <c r="O6" s="20"/>
      <c r="P6" s="20"/>
      <c r="Q6" s="20"/>
      <c r="R6" s="20"/>
      <c r="S6" s="20"/>
      <c r="T6" s="20"/>
      <c r="U6" s="20"/>
      <c r="V6" s="20"/>
      <c r="W6" s="20">
        <v>-211126073</v>
      </c>
      <c r="X6" s="20">
        <v>-3696826</v>
      </c>
      <c r="Y6" s="20">
        <v>-207429247</v>
      </c>
      <c r="Z6" s="21">
        <v>5611.0092008658239</v>
      </c>
      <c r="AA6" s="22">
        <v>-8547078</v>
      </c>
    </row>
    <row r="7" spans="1:27" ht="13.5" x14ac:dyDescent="0.25">
      <c r="A7" s="23" t="s">
        <v>35</v>
      </c>
      <c r="B7" s="17" t="s">
        <v>32</v>
      </c>
      <c r="C7" s="18">
        <v>26831846</v>
      </c>
      <c r="D7" s="18"/>
      <c r="E7" s="19">
        <v>147307502</v>
      </c>
      <c r="F7" s="20">
        <v>147307502</v>
      </c>
      <c r="G7" s="20">
        <v>14011009</v>
      </c>
      <c r="H7" s="20">
        <v>12933857</v>
      </c>
      <c r="I7" s="20">
        <v>13838181</v>
      </c>
      <c r="J7" s="20">
        <v>40783047</v>
      </c>
      <c r="K7" s="20">
        <v>14648941</v>
      </c>
      <c r="L7" s="20">
        <v>13997443</v>
      </c>
      <c r="M7" s="20">
        <v>43690815</v>
      </c>
      <c r="N7" s="20">
        <v>72337199</v>
      </c>
      <c r="O7" s="20"/>
      <c r="P7" s="20"/>
      <c r="Q7" s="20"/>
      <c r="R7" s="20"/>
      <c r="S7" s="20"/>
      <c r="T7" s="20"/>
      <c r="U7" s="20"/>
      <c r="V7" s="20"/>
      <c r="W7" s="20">
        <v>113120246</v>
      </c>
      <c r="X7" s="20">
        <v>73653726</v>
      </c>
      <c r="Y7" s="20">
        <v>39466520</v>
      </c>
      <c r="Z7" s="21">
        <v>53.583874358236812</v>
      </c>
      <c r="AA7" s="22">
        <v>147307502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-4845853</v>
      </c>
      <c r="D10" s="18"/>
      <c r="E10" s="19">
        <v>252599</v>
      </c>
      <c r="F10" s="20">
        <v>252599</v>
      </c>
      <c r="G10" s="20">
        <v>-305225</v>
      </c>
      <c r="H10" s="20">
        <v>-320586</v>
      </c>
      <c r="I10" s="20">
        <v>-211124</v>
      </c>
      <c r="J10" s="20">
        <v>-836935</v>
      </c>
      <c r="K10" s="20">
        <v>-210078</v>
      </c>
      <c r="L10" s="20">
        <v>-183318</v>
      </c>
      <c r="M10" s="20">
        <v>-5016434</v>
      </c>
      <c r="N10" s="20">
        <v>-5409830</v>
      </c>
      <c r="O10" s="20"/>
      <c r="P10" s="20"/>
      <c r="Q10" s="20"/>
      <c r="R10" s="20"/>
      <c r="S10" s="20"/>
      <c r="T10" s="20"/>
      <c r="U10" s="20"/>
      <c r="V10" s="20"/>
      <c r="W10" s="20">
        <v>-6246765</v>
      </c>
      <c r="X10" s="20">
        <v>203102</v>
      </c>
      <c r="Y10" s="20">
        <v>-6449867</v>
      </c>
      <c r="Z10" s="21">
        <v>-3175.6787230061741</v>
      </c>
      <c r="AA10" s="22">
        <v>252599</v>
      </c>
    </row>
    <row r="11" spans="1:27" ht="13.5" x14ac:dyDescent="0.25">
      <c r="A11" s="23" t="s">
        <v>39</v>
      </c>
      <c r="B11" s="17" t="s">
        <v>32</v>
      </c>
      <c r="C11" s="18">
        <v>30154927</v>
      </c>
      <c r="D11" s="18"/>
      <c r="E11" s="19"/>
      <c r="F11" s="20"/>
      <c r="G11" s="24">
        <v>22476</v>
      </c>
      <c r="H11" s="24">
        <v>940514</v>
      </c>
      <c r="I11" s="24">
        <v>1543397</v>
      </c>
      <c r="J11" s="20">
        <v>2506387</v>
      </c>
      <c r="K11" s="24">
        <v>1147547</v>
      </c>
      <c r="L11" s="24">
        <v>1236271</v>
      </c>
      <c r="M11" s="20">
        <v>32456831</v>
      </c>
      <c r="N11" s="24">
        <v>34840649</v>
      </c>
      <c r="O11" s="24"/>
      <c r="P11" s="24"/>
      <c r="Q11" s="20"/>
      <c r="R11" s="24"/>
      <c r="S11" s="24"/>
      <c r="T11" s="20"/>
      <c r="U11" s="24"/>
      <c r="V11" s="24"/>
      <c r="W11" s="24">
        <v>37347036</v>
      </c>
      <c r="X11" s="20"/>
      <c r="Y11" s="24">
        <v>37347036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-85251447</v>
      </c>
      <c r="D13" s="29">
        <f>SUM(D6:D12)</f>
        <v>0</v>
      </c>
      <c r="E13" s="30">
        <f t="shared" si="0"/>
        <v>138513023</v>
      </c>
      <c r="F13" s="31">
        <f t="shared" si="0"/>
        <v>139013023</v>
      </c>
      <c r="G13" s="31">
        <f t="shared" si="0"/>
        <v>3833991</v>
      </c>
      <c r="H13" s="31">
        <f t="shared" si="0"/>
        <v>6145082</v>
      </c>
      <c r="I13" s="31">
        <f t="shared" si="0"/>
        <v>2962867</v>
      </c>
      <c r="J13" s="31">
        <f t="shared" si="0"/>
        <v>12941940</v>
      </c>
      <c r="K13" s="31">
        <f t="shared" si="0"/>
        <v>6651163</v>
      </c>
      <c r="L13" s="31">
        <f t="shared" si="0"/>
        <v>5541917</v>
      </c>
      <c r="M13" s="31">
        <f t="shared" si="0"/>
        <v>-92040576</v>
      </c>
      <c r="N13" s="31">
        <f t="shared" si="0"/>
        <v>-79847496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-66905556</v>
      </c>
      <c r="X13" s="31">
        <f t="shared" si="0"/>
        <v>70160002</v>
      </c>
      <c r="Y13" s="31">
        <f t="shared" si="0"/>
        <v>-137065558</v>
      </c>
      <c r="Z13" s="32">
        <f>+IF(X13&lt;&gt;0,+(Y13/X13)*100,0)</f>
        <v>-195.36139408889983</v>
      </c>
      <c r="AA13" s="33">
        <f>SUM(AA6:AA12)</f>
        <v>139013023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20817260</v>
      </c>
      <c r="D17" s="18"/>
      <c r="E17" s="19">
        <v>1418269</v>
      </c>
      <c r="F17" s="20">
        <v>918269</v>
      </c>
      <c r="G17" s="24"/>
      <c r="H17" s="24">
        <v>611806</v>
      </c>
      <c r="I17" s="24">
        <v>1471734</v>
      </c>
      <c r="J17" s="20">
        <v>2083540</v>
      </c>
      <c r="K17" s="24">
        <v>1844550</v>
      </c>
      <c r="L17" s="24">
        <v>1741174</v>
      </c>
      <c r="M17" s="20">
        <v>27880269</v>
      </c>
      <c r="N17" s="24">
        <v>31465993</v>
      </c>
      <c r="O17" s="24"/>
      <c r="P17" s="24"/>
      <c r="Q17" s="20"/>
      <c r="R17" s="24"/>
      <c r="S17" s="24"/>
      <c r="T17" s="20"/>
      <c r="U17" s="24"/>
      <c r="V17" s="24"/>
      <c r="W17" s="24">
        <v>33549533</v>
      </c>
      <c r="X17" s="20">
        <v>-117542</v>
      </c>
      <c r="Y17" s="24">
        <v>33667075</v>
      </c>
      <c r="Z17" s="25">
        <v>-28642.591584284764</v>
      </c>
      <c r="AA17" s="26">
        <v>918269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20817260</v>
      </c>
      <c r="D25" s="29">
        <f t="shared" ref="D25:Y25" si="1">SUM(D15:D24)</f>
        <v>0</v>
      </c>
      <c r="E25" s="35">
        <f t="shared" si="1"/>
        <v>1418269</v>
      </c>
      <c r="F25" s="36">
        <f t="shared" si="1"/>
        <v>918269</v>
      </c>
      <c r="G25" s="36">
        <f t="shared" si="1"/>
        <v>0</v>
      </c>
      <c r="H25" s="36">
        <f t="shared" si="1"/>
        <v>611806</v>
      </c>
      <c r="I25" s="36">
        <f t="shared" si="1"/>
        <v>1471734</v>
      </c>
      <c r="J25" s="36">
        <f t="shared" si="1"/>
        <v>2083540</v>
      </c>
      <c r="K25" s="36">
        <f t="shared" si="1"/>
        <v>1844550</v>
      </c>
      <c r="L25" s="36">
        <f t="shared" si="1"/>
        <v>1741174</v>
      </c>
      <c r="M25" s="36">
        <f t="shared" si="1"/>
        <v>27880269</v>
      </c>
      <c r="N25" s="36">
        <f t="shared" si="1"/>
        <v>31465993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33549533</v>
      </c>
      <c r="X25" s="36">
        <f t="shared" si="1"/>
        <v>-117542</v>
      </c>
      <c r="Y25" s="36">
        <f t="shared" si="1"/>
        <v>33667075</v>
      </c>
      <c r="Z25" s="37">
        <f>+IF(X25&lt;&gt;0,+(Y25/X25)*100,0)</f>
        <v>-28642.591584284764</v>
      </c>
      <c r="AA25" s="38">
        <f>SUM(AA15:AA24)</f>
        <v>918269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-64434187</v>
      </c>
      <c r="D26" s="29">
        <f>+D13+D25</f>
        <v>0</v>
      </c>
      <c r="E26" s="30">
        <f t="shared" si="2"/>
        <v>139931292</v>
      </c>
      <c r="F26" s="31">
        <f t="shared" si="2"/>
        <v>139931292</v>
      </c>
      <c r="G26" s="31">
        <f t="shared" si="2"/>
        <v>3833991</v>
      </c>
      <c r="H26" s="31">
        <f t="shared" si="2"/>
        <v>6756888</v>
      </c>
      <c r="I26" s="31">
        <f t="shared" si="2"/>
        <v>4434601</v>
      </c>
      <c r="J26" s="31">
        <f t="shared" si="2"/>
        <v>15025480</v>
      </c>
      <c r="K26" s="31">
        <f t="shared" si="2"/>
        <v>8495713</v>
      </c>
      <c r="L26" s="31">
        <f t="shared" si="2"/>
        <v>7283091</v>
      </c>
      <c r="M26" s="31">
        <f t="shared" si="2"/>
        <v>-64160307</v>
      </c>
      <c r="N26" s="31">
        <f t="shared" si="2"/>
        <v>-48381503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-33356023</v>
      </c>
      <c r="X26" s="31">
        <f t="shared" si="2"/>
        <v>70042460</v>
      </c>
      <c r="Y26" s="31">
        <f t="shared" si="2"/>
        <v>-103398483</v>
      </c>
      <c r="Z26" s="32">
        <f>+IF(X26&lt;&gt;0,+(Y26/X26)*100,0)</f>
        <v>-147.6225749352607</v>
      </c>
      <c r="AA26" s="33">
        <f>+AA13+AA25</f>
        <v>139931292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20817260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20817260</v>
      </c>
      <c r="N30" s="20">
        <v>20817260</v>
      </c>
      <c r="O30" s="20"/>
      <c r="P30" s="20"/>
      <c r="Q30" s="20"/>
      <c r="R30" s="20"/>
      <c r="S30" s="20"/>
      <c r="T30" s="20"/>
      <c r="U30" s="20"/>
      <c r="V30" s="20"/>
      <c r="W30" s="20">
        <v>20817260</v>
      </c>
      <c r="X30" s="20"/>
      <c r="Y30" s="20">
        <v>20817260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132027944</v>
      </c>
      <c r="D32" s="18"/>
      <c r="E32" s="19">
        <v>125014916</v>
      </c>
      <c r="F32" s="20">
        <v>125014916</v>
      </c>
      <c r="G32" s="20">
        <v>-9712326</v>
      </c>
      <c r="H32" s="20"/>
      <c r="I32" s="20">
        <v>-30</v>
      </c>
      <c r="J32" s="20">
        <v>-9712356</v>
      </c>
      <c r="K32" s="20">
        <v>-722</v>
      </c>
      <c r="L32" s="20">
        <v>-285</v>
      </c>
      <c r="M32" s="20">
        <v>132338869</v>
      </c>
      <c r="N32" s="20">
        <v>132337862</v>
      </c>
      <c r="O32" s="20"/>
      <c r="P32" s="20"/>
      <c r="Q32" s="20"/>
      <c r="R32" s="20"/>
      <c r="S32" s="20"/>
      <c r="T32" s="20"/>
      <c r="U32" s="20"/>
      <c r="V32" s="20"/>
      <c r="W32" s="20">
        <v>122625506</v>
      </c>
      <c r="X32" s="20">
        <v>62507328</v>
      </c>
      <c r="Y32" s="20">
        <v>60118178</v>
      </c>
      <c r="Z32" s="21">
        <v>96.177808144350692</v>
      </c>
      <c r="AA32" s="22">
        <v>125014916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-5360000</v>
      </c>
      <c r="F33" s="20">
        <v>-4860000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-2430000</v>
      </c>
      <c r="Y33" s="20">
        <v>2430000</v>
      </c>
      <c r="Z33" s="21">
        <v>-100</v>
      </c>
      <c r="AA33" s="22">
        <v>-4860000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152845204</v>
      </c>
      <c r="D37" s="29">
        <f t="shared" ref="D37:Y37" si="3">SUM(D29:D36)</f>
        <v>0</v>
      </c>
      <c r="E37" s="30">
        <f t="shared" si="3"/>
        <v>119654916</v>
      </c>
      <c r="F37" s="31">
        <f t="shared" si="3"/>
        <v>120154916</v>
      </c>
      <c r="G37" s="31">
        <f t="shared" si="3"/>
        <v>-9712326</v>
      </c>
      <c r="H37" s="31">
        <f t="shared" si="3"/>
        <v>0</v>
      </c>
      <c r="I37" s="31">
        <f t="shared" si="3"/>
        <v>-30</v>
      </c>
      <c r="J37" s="31">
        <f t="shared" si="3"/>
        <v>-9712356</v>
      </c>
      <c r="K37" s="31">
        <f t="shared" si="3"/>
        <v>-722</v>
      </c>
      <c r="L37" s="31">
        <f t="shared" si="3"/>
        <v>-285</v>
      </c>
      <c r="M37" s="31">
        <f t="shared" si="3"/>
        <v>153156129</v>
      </c>
      <c r="N37" s="31">
        <f t="shared" si="3"/>
        <v>153155122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143442766</v>
      </c>
      <c r="X37" s="31">
        <f t="shared" si="3"/>
        <v>60077328</v>
      </c>
      <c r="Y37" s="31">
        <f t="shared" si="3"/>
        <v>83365438</v>
      </c>
      <c r="Z37" s="32">
        <f>+IF(X37&lt;&gt;0,+(Y37/X37)*100,0)</f>
        <v>138.76355819286769</v>
      </c>
      <c r="AA37" s="33">
        <f>SUM(AA29:AA36)</f>
        <v>120154916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152845204</v>
      </c>
      <c r="D44" s="29">
        <f>+D37+D43</f>
        <v>0</v>
      </c>
      <c r="E44" s="30">
        <f t="shared" si="5"/>
        <v>119654916</v>
      </c>
      <c r="F44" s="31">
        <f t="shared" si="5"/>
        <v>120154916</v>
      </c>
      <c r="G44" s="31">
        <f t="shared" si="5"/>
        <v>-9712326</v>
      </c>
      <c r="H44" s="31">
        <f t="shared" si="5"/>
        <v>0</v>
      </c>
      <c r="I44" s="31">
        <f t="shared" si="5"/>
        <v>-30</v>
      </c>
      <c r="J44" s="31">
        <f t="shared" si="5"/>
        <v>-9712356</v>
      </c>
      <c r="K44" s="31">
        <f t="shared" si="5"/>
        <v>-722</v>
      </c>
      <c r="L44" s="31">
        <f t="shared" si="5"/>
        <v>-285</v>
      </c>
      <c r="M44" s="31">
        <f t="shared" si="5"/>
        <v>153156129</v>
      </c>
      <c r="N44" s="31">
        <f t="shared" si="5"/>
        <v>153155122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143442766</v>
      </c>
      <c r="X44" s="31">
        <f t="shared" si="5"/>
        <v>60077328</v>
      </c>
      <c r="Y44" s="31">
        <f t="shared" si="5"/>
        <v>83365438</v>
      </c>
      <c r="Z44" s="32">
        <f>+IF(X44&lt;&gt;0,+(Y44/X44)*100,0)</f>
        <v>138.76355819286769</v>
      </c>
      <c r="AA44" s="33">
        <f>+AA37+AA43</f>
        <v>120154916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-217279391</v>
      </c>
      <c r="D45" s="42">
        <f t="shared" si="6"/>
        <v>0</v>
      </c>
      <c r="E45" s="43">
        <f t="shared" si="6"/>
        <v>20276376</v>
      </c>
      <c r="F45" s="44">
        <f t="shared" si="6"/>
        <v>19776376</v>
      </c>
      <c r="G45" s="44">
        <f t="shared" si="6"/>
        <v>13546317</v>
      </c>
      <c r="H45" s="44">
        <f t="shared" si="6"/>
        <v>6756888</v>
      </c>
      <c r="I45" s="44">
        <f t="shared" si="6"/>
        <v>4434631</v>
      </c>
      <c r="J45" s="44">
        <f t="shared" si="6"/>
        <v>24737836</v>
      </c>
      <c r="K45" s="44">
        <f t="shared" si="6"/>
        <v>8496435</v>
      </c>
      <c r="L45" s="44">
        <f t="shared" si="6"/>
        <v>7283376</v>
      </c>
      <c r="M45" s="44">
        <f t="shared" si="6"/>
        <v>-217316436</v>
      </c>
      <c r="N45" s="44">
        <f t="shared" si="6"/>
        <v>-201536625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-176798789</v>
      </c>
      <c r="X45" s="44">
        <f t="shared" si="6"/>
        <v>9965132</v>
      </c>
      <c r="Y45" s="44">
        <f t="shared" si="6"/>
        <v>-186763921</v>
      </c>
      <c r="Z45" s="45">
        <f>+IF(X45&lt;&gt;0,+(Y45/X45)*100,0)</f>
        <v>-1874.1740801827814</v>
      </c>
      <c r="AA45" s="46">
        <f>+AA26-AA44</f>
        <v>19776376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93526055</v>
      </c>
      <c r="D47" s="18"/>
      <c r="E47" s="19">
        <v>49999</v>
      </c>
      <c r="F47" s="20">
        <v>49999</v>
      </c>
      <c r="G47" s="20"/>
      <c r="H47" s="20"/>
      <c r="I47" s="20"/>
      <c r="J47" s="20"/>
      <c r="K47" s="20"/>
      <c r="L47" s="20"/>
      <c r="M47" s="20">
        <v>67260446</v>
      </c>
      <c r="N47" s="20">
        <v>67260446</v>
      </c>
      <c r="O47" s="20"/>
      <c r="P47" s="20"/>
      <c r="Q47" s="20"/>
      <c r="R47" s="20"/>
      <c r="S47" s="20"/>
      <c r="T47" s="20"/>
      <c r="U47" s="20"/>
      <c r="V47" s="20"/>
      <c r="W47" s="20">
        <v>67260446</v>
      </c>
      <c r="X47" s="20"/>
      <c r="Y47" s="20">
        <v>67260446</v>
      </c>
      <c r="Z47" s="47"/>
      <c r="AA47" s="22">
        <v>49999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93526055</v>
      </c>
      <c r="D50" s="50">
        <f t="shared" ref="D50:Y50" si="7">SUM(D47:D49)</f>
        <v>0</v>
      </c>
      <c r="E50" s="51">
        <f t="shared" si="7"/>
        <v>49999</v>
      </c>
      <c r="F50" s="52">
        <f t="shared" si="7"/>
        <v>49999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67260446</v>
      </c>
      <c r="N50" s="52">
        <f t="shared" si="7"/>
        <v>67260446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67260446</v>
      </c>
      <c r="X50" s="52">
        <f t="shared" si="7"/>
        <v>0</v>
      </c>
      <c r="Y50" s="52">
        <f t="shared" si="7"/>
        <v>67260446</v>
      </c>
      <c r="Z50" s="53">
        <f>+IF(X50&lt;&gt;0,+(Y50/X50)*100,0)</f>
        <v>0</v>
      </c>
      <c r="AA50" s="54">
        <f>SUM(AA47:AA49)</f>
        <v>49999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-10315993</v>
      </c>
      <c r="D6" s="18"/>
      <c r="E6" s="19">
        <v>14726820</v>
      </c>
      <c r="F6" s="20">
        <v>14726820</v>
      </c>
      <c r="G6" s="20">
        <v>-1103249</v>
      </c>
      <c r="H6" s="20">
        <v>1977835</v>
      </c>
      <c r="I6" s="20">
        <v>903671</v>
      </c>
      <c r="J6" s="20">
        <v>1778257</v>
      </c>
      <c r="K6" s="20">
        <v>2249779</v>
      </c>
      <c r="L6" s="20">
        <v>1810513</v>
      </c>
      <c r="M6" s="20">
        <v>1525149</v>
      </c>
      <c r="N6" s="20">
        <v>5585441</v>
      </c>
      <c r="O6" s="20"/>
      <c r="P6" s="20"/>
      <c r="Q6" s="20"/>
      <c r="R6" s="20"/>
      <c r="S6" s="20"/>
      <c r="T6" s="20"/>
      <c r="U6" s="20"/>
      <c r="V6" s="20"/>
      <c r="W6" s="20">
        <v>7363698</v>
      </c>
      <c r="X6" s="20">
        <v>7271913</v>
      </c>
      <c r="Y6" s="20">
        <v>91785</v>
      </c>
      <c r="Z6" s="21">
        <v>1.2621850673956083</v>
      </c>
      <c r="AA6" s="22">
        <v>14726820</v>
      </c>
    </row>
    <row r="7" spans="1:27" ht="13.5" x14ac:dyDescent="0.25">
      <c r="A7" s="23" t="s">
        <v>35</v>
      </c>
      <c r="B7" s="17" t="s">
        <v>32</v>
      </c>
      <c r="C7" s="18">
        <v>1874045</v>
      </c>
      <c r="D7" s="18"/>
      <c r="E7" s="19">
        <v>381077</v>
      </c>
      <c r="F7" s="20">
        <v>381077</v>
      </c>
      <c r="G7" s="20">
        <v>10316459</v>
      </c>
      <c r="H7" s="20">
        <v>-4009806</v>
      </c>
      <c r="I7" s="20">
        <v>1711468</v>
      </c>
      <c r="J7" s="20">
        <v>8018121</v>
      </c>
      <c r="K7" s="20">
        <v>-113895</v>
      </c>
      <c r="L7" s="20">
        <v>871050</v>
      </c>
      <c r="M7" s="20">
        <v>1389931</v>
      </c>
      <c r="N7" s="20">
        <v>2147086</v>
      </c>
      <c r="O7" s="20"/>
      <c r="P7" s="20"/>
      <c r="Q7" s="20"/>
      <c r="R7" s="20"/>
      <c r="S7" s="20"/>
      <c r="T7" s="20"/>
      <c r="U7" s="20"/>
      <c r="V7" s="20"/>
      <c r="W7" s="20">
        <v>10165207</v>
      </c>
      <c r="X7" s="20">
        <v>146444</v>
      </c>
      <c r="Y7" s="20">
        <v>10018763</v>
      </c>
      <c r="Z7" s="21">
        <v>6841.3612029171563</v>
      </c>
      <c r="AA7" s="22">
        <v>381077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53829</v>
      </c>
      <c r="H8" s="20">
        <v>431990</v>
      </c>
      <c r="I8" s="20">
        <v>76693</v>
      </c>
      <c r="J8" s="20">
        <v>562512</v>
      </c>
      <c r="K8" s="20">
        <v>28303</v>
      </c>
      <c r="L8" s="20">
        <v>15845</v>
      </c>
      <c r="M8" s="20">
        <v>15587</v>
      </c>
      <c r="N8" s="20">
        <v>59735</v>
      </c>
      <c r="O8" s="20"/>
      <c r="P8" s="20"/>
      <c r="Q8" s="20"/>
      <c r="R8" s="20"/>
      <c r="S8" s="20"/>
      <c r="T8" s="20"/>
      <c r="U8" s="20"/>
      <c r="V8" s="20"/>
      <c r="W8" s="20">
        <v>622247</v>
      </c>
      <c r="X8" s="20"/>
      <c r="Y8" s="20">
        <v>622247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93698</v>
      </c>
      <c r="D10" s="18"/>
      <c r="E10" s="19">
        <v>145221</v>
      </c>
      <c r="F10" s="20">
        <v>145221</v>
      </c>
      <c r="G10" s="20">
        <v>93699</v>
      </c>
      <c r="H10" s="20"/>
      <c r="I10" s="20"/>
      <c r="J10" s="20">
        <v>93699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93699</v>
      </c>
      <c r="X10" s="20">
        <v>130041</v>
      </c>
      <c r="Y10" s="20">
        <v>-36342</v>
      </c>
      <c r="Z10" s="21">
        <v>-27.946570696934042</v>
      </c>
      <c r="AA10" s="22">
        <v>145221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-8348250</v>
      </c>
      <c r="D13" s="29">
        <f>SUM(D6:D12)</f>
        <v>0</v>
      </c>
      <c r="E13" s="30">
        <f t="shared" si="0"/>
        <v>15253118</v>
      </c>
      <c r="F13" s="31">
        <f t="shared" si="0"/>
        <v>15253118</v>
      </c>
      <c r="G13" s="31">
        <f t="shared" si="0"/>
        <v>9360738</v>
      </c>
      <c r="H13" s="31">
        <f t="shared" si="0"/>
        <v>-1599981</v>
      </c>
      <c r="I13" s="31">
        <f t="shared" si="0"/>
        <v>2691832</v>
      </c>
      <c r="J13" s="31">
        <f t="shared" si="0"/>
        <v>10452589</v>
      </c>
      <c r="K13" s="31">
        <f t="shared" si="0"/>
        <v>2164187</v>
      </c>
      <c r="L13" s="31">
        <f t="shared" si="0"/>
        <v>2697408</v>
      </c>
      <c r="M13" s="31">
        <f t="shared" si="0"/>
        <v>2930667</v>
      </c>
      <c r="N13" s="31">
        <f t="shared" si="0"/>
        <v>7792262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18244851</v>
      </c>
      <c r="X13" s="31">
        <f t="shared" si="0"/>
        <v>7548398</v>
      </c>
      <c r="Y13" s="31">
        <f t="shared" si="0"/>
        <v>10696453</v>
      </c>
      <c r="Z13" s="32">
        <f>+IF(X13&lt;&gt;0,+(Y13/X13)*100,0)</f>
        <v>141.7049418962805</v>
      </c>
      <c r="AA13" s="33">
        <f>SUM(AA6:AA12)</f>
        <v>15253118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54429515</v>
      </c>
      <c r="D17" s="18"/>
      <c r="E17" s="19">
        <v>63277853</v>
      </c>
      <c r="F17" s="20">
        <v>63277853</v>
      </c>
      <c r="G17" s="24">
        <v>49555098</v>
      </c>
      <c r="H17" s="24">
        <v>4850051</v>
      </c>
      <c r="I17" s="24">
        <v>737063</v>
      </c>
      <c r="J17" s="20">
        <v>55142212</v>
      </c>
      <c r="K17" s="24">
        <v>-58152</v>
      </c>
      <c r="L17" s="24">
        <v>256655</v>
      </c>
      <c r="M17" s="20">
        <v>89342</v>
      </c>
      <c r="N17" s="24">
        <v>287845</v>
      </c>
      <c r="O17" s="24"/>
      <c r="P17" s="24"/>
      <c r="Q17" s="20"/>
      <c r="R17" s="24"/>
      <c r="S17" s="24"/>
      <c r="T17" s="20"/>
      <c r="U17" s="24"/>
      <c r="V17" s="24"/>
      <c r="W17" s="24">
        <v>55430057</v>
      </c>
      <c r="X17" s="20">
        <v>54507569</v>
      </c>
      <c r="Y17" s="24">
        <v>922488</v>
      </c>
      <c r="Z17" s="25">
        <v>1.6924034898712872</v>
      </c>
      <c r="AA17" s="26">
        <v>63277853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54429515</v>
      </c>
      <c r="D25" s="29">
        <f t="shared" ref="D25:Y25" si="1">SUM(D15:D24)</f>
        <v>0</v>
      </c>
      <c r="E25" s="35">
        <f t="shared" si="1"/>
        <v>63277853</v>
      </c>
      <c r="F25" s="36">
        <f t="shared" si="1"/>
        <v>63277853</v>
      </c>
      <c r="G25" s="36">
        <f t="shared" si="1"/>
        <v>49555098</v>
      </c>
      <c r="H25" s="36">
        <f t="shared" si="1"/>
        <v>4850051</v>
      </c>
      <c r="I25" s="36">
        <f t="shared" si="1"/>
        <v>737063</v>
      </c>
      <c r="J25" s="36">
        <f t="shared" si="1"/>
        <v>55142212</v>
      </c>
      <c r="K25" s="36">
        <f t="shared" si="1"/>
        <v>-58152</v>
      </c>
      <c r="L25" s="36">
        <f t="shared" si="1"/>
        <v>256655</v>
      </c>
      <c r="M25" s="36">
        <f t="shared" si="1"/>
        <v>89342</v>
      </c>
      <c r="N25" s="36">
        <f t="shared" si="1"/>
        <v>287845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55430057</v>
      </c>
      <c r="X25" s="36">
        <f t="shared" si="1"/>
        <v>54507569</v>
      </c>
      <c r="Y25" s="36">
        <f t="shared" si="1"/>
        <v>922488</v>
      </c>
      <c r="Z25" s="37">
        <f>+IF(X25&lt;&gt;0,+(Y25/X25)*100,0)</f>
        <v>1.6924034898712872</v>
      </c>
      <c r="AA25" s="38">
        <f>SUM(AA15:AA24)</f>
        <v>63277853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46081265</v>
      </c>
      <c r="D26" s="29">
        <f>+D13+D25</f>
        <v>0</v>
      </c>
      <c r="E26" s="30">
        <f t="shared" si="2"/>
        <v>78530971</v>
      </c>
      <c r="F26" s="31">
        <f t="shared" si="2"/>
        <v>78530971</v>
      </c>
      <c r="G26" s="31">
        <f t="shared" si="2"/>
        <v>58915836</v>
      </c>
      <c r="H26" s="31">
        <f t="shared" si="2"/>
        <v>3250070</v>
      </c>
      <c r="I26" s="31">
        <f t="shared" si="2"/>
        <v>3428895</v>
      </c>
      <c r="J26" s="31">
        <f t="shared" si="2"/>
        <v>65594801</v>
      </c>
      <c r="K26" s="31">
        <f t="shared" si="2"/>
        <v>2106035</v>
      </c>
      <c r="L26" s="31">
        <f t="shared" si="2"/>
        <v>2954063</v>
      </c>
      <c r="M26" s="31">
        <f t="shared" si="2"/>
        <v>3020009</v>
      </c>
      <c r="N26" s="31">
        <f t="shared" si="2"/>
        <v>8080107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73674908</v>
      </c>
      <c r="X26" s="31">
        <f t="shared" si="2"/>
        <v>62055967</v>
      </c>
      <c r="Y26" s="31">
        <f t="shared" si="2"/>
        <v>11618941</v>
      </c>
      <c r="Z26" s="32">
        <f>+IF(X26&lt;&gt;0,+(Y26/X26)*100,0)</f>
        <v>18.723325993775909</v>
      </c>
      <c r="AA26" s="33">
        <f>+AA13+AA25</f>
        <v>78530971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2659536</v>
      </c>
      <c r="D31" s="18"/>
      <c r="E31" s="19">
        <v>2483809</v>
      </c>
      <c r="F31" s="20">
        <v>2483809</v>
      </c>
      <c r="G31" s="20">
        <v>2644871</v>
      </c>
      <c r="H31" s="20">
        <v>26832</v>
      </c>
      <c r="I31" s="20">
        <v>14930</v>
      </c>
      <c r="J31" s="20">
        <v>2686633</v>
      </c>
      <c r="K31" s="20">
        <v>15690</v>
      </c>
      <c r="L31" s="20">
        <v>11778</v>
      </c>
      <c r="M31" s="20">
        <v>8337</v>
      </c>
      <c r="N31" s="20">
        <v>35805</v>
      </c>
      <c r="O31" s="20"/>
      <c r="P31" s="20"/>
      <c r="Q31" s="20"/>
      <c r="R31" s="20"/>
      <c r="S31" s="20"/>
      <c r="T31" s="20"/>
      <c r="U31" s="20"/>
      <c r="V31" s="20"/>
      <c r="W31" s="20">
        <v>2722438</v>
      </c>
      <c r="X31" s="20">
        <v>2483809</v>
      </c>
      <c r="Y31" s="20">
        <v>238629</v>
      </c>
      <c r="Z31" s="21">
        <v>9.6073812438879163</v>
      </c>
      <c r="AA31" s="22">
        <v>2483809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369739</v>
      </c>
      <c r="D33" s="18"/>
      <c r="E33" s="19"/>
      <c r="F33" s="20"/>
      <c r="G33" s="20">
        <v>2826111</v>
      </c>
      <c r="H33" s="20">
        <v>-1905371</v>
      </c>
      <c r="I33" s="20">
        <v>-545381</v>
      </c>
      <c r="J33" s="20">
        <v>375359</v>
      </c>
      <c r="K33" s="20">
        <v>966000</v>
      </c>
      <c r="L33" s="20"/>
      <c r="M33" s="20"/>
      <c r="N33" s="20">
        <v>966000</v>
      </c>
      <c r="O33" s="20"/>
      <c r="P33" s="20"/>
      <c r="Q33" s="20"/>
      <c r="R33" s="20"/>
      <c r="S33" s="20"/>
      <c r="T33" s="20"/>
      <c r="U33" s="20"/>
      <c r="V33" s="20"/>
      <c r="W33" s="20">
        <v>1341359</v>
      </c>
      <c r="X33" s="20"/>
      <c r="Y33" s="20">
        <v>1341359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3029275</v>
      </c>
      <c r="D37" s="29">
        <f t="shared" ref="D37:Y37" si="3">SUM(D29:D36)</f>
        <v>0</v>
      </c>
      <c r="E37" s="30">
        <f t="shared" si="3"/>
        <v>2483809</v>
      </c>
      <c r="F37" s="31">
        <f t="shared" si="3"/>
        <v>2483809</v>
      </c>
      <c r="G37" s="31">
        <f t="shared" si="3"/>
        <v>5470982</v>
      </c>
      <c r="H37" s="31">
        <f t="shared" si="3"/>
        <v>-1878539</v>
      </c>
      <c r="I37" s="31">
        <f t="shared" si="3"/>
        <v>-530451</v>
      </c>
      <c r="J37" s="31">
        <f t="shared" si="3"/>
        <v>3061992</v>
      </c>
      <c r="K37" s="31">
        <f t="shared" si="3"/>
        <v>981690</v>
      </c>
      <c r="L37" s="31">
        <f t="shared" si="3"/>
        <v>11778</v>
      </c>
      <c r="M37" s="31">
        <f t="shared" si="3"/>
        <v>8337</v>
      </c>
      <c r="N37" s="31">
        <f t="shared" si="3"/>
        <v>1001805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4063797</v>
      </c>
      <c r="X37" s="31">
        <f t="shared" si="3"/>
        <v>2483809</v>
      </c>
      <c r="Y37" s="31">
        <f t="shared" si="3"/>
        <v>1579988</v>
      </c>
      <c r="Z37" s="32">
        <f>+IF(X37&lt;&gt;0,+(Y37/X37)*100,0)</f>
        <v>63.611493476350233</v>
      </c>
      <c r="AA37" s="33">
        <f>SUM(AA29:AA36)</f>
        <v>2483809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3029275</v>
      </c>
      <c r="D44" s="29">
        <f>+D37+D43</f>
        <v>0</v>
      </c>
      <c r="E44" s="30">
        <f t="shared" si="5"/>
        <v>2483809</v>
      </c>
      <c r="F44" s="31">
        <f t="shared" si="5"/>
        <v>2483809</v>
      </c>
      <c r="G44" s="31">
        <f t="shared" si="5"/>
        <v>5470982</v>
      </c>
      <c r="H44" s="31">
        <f t="shared" si="5"/>
        <v>-1878539</v>
      </c>
      <c r="I44" s="31">
        <f t="shared" si="5"/>
        <v>-530451</v>
      </c>
      <c r="J44" s="31">
        <f t="shared" si="5"/>
        <v>3061992</v>
      </c>
      <c r="K44" s="31">
        <f t="shared" si="5"/>
        <v>981690</v>
      </c>
      <c r="L44" s="31">
        <f t="shared" si="5"/>
        <v>11778</v>
      </c>
      <c r="M44" s="31">
        <f t="shared" si="5"/>
        <v>8337</v>
      </c>
      <c r="N44" s="31">
        <f t="shared" si="5"/>
        <v>1001805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4063797</v>
      </c>
      <c r="X44" s="31">
        <f t="shared" si="5"/>
        <v>2483809</v>
      </c>
      <c r="Y44" s="31">
        <f t="shared" si="5"/>
        <v>1579988</v>
      </c>
      <c r="Z44" s="32">
        <f>+IF(X44&lt;&gt;0,+(Y44/X44)*100,0)</f>
        <v>63.611493476350233</v>
      </c>
      <c r="AA44" s="33">
        <f>+AA37+AA43</f>
        <v>2483809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43051990</v>
      </c>
      <c r="D45" s="42">
        <f t="shared" si="6"/>
        <v>0</v>
      </c>
      <c r="E45" s="43">
        <f t="shared" si="6"/>
        <v>76047162</v>
      </c>
      <c r="F45" s="44">
        <f t="shared" si="6"/>
        <v>76047162</v>
      </c>
      <c r="G45" s="44">
        <f t="shared" si="6"/>
        <v>53444854</v>
      </c>
      <c r="H45" s="44">
        <f t="shared" si="6"/>
        <v>5128609</v>
      </c>
      <c r="I45" s="44">
        <f t="shared" si="6"/>
        <v>3959346</v>
      </c>
      <c r="J45" s="44">
        <f t="shared" si="6"/>
        <v>62532809</v>
      </c>
      <c r="K45" s="44">
        <f t="shared" si="6"/>
        <v>1124345</v>
      </c>
      <c r="L45" s="44">
        <f t="shared" si="6"/>
        <v>2942285</v>
      </c>
      <c r="M45" s="44">
        <f t="shared" si="6"/>
        <v>3011672</v>
      </c>
      <c r="N45" s="44">
        <f t="shared" si="6"/>
        <v>7078302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69611111</v>
      </c>
      <c r="X45" s="44">
        <f t="shared" si="6"/>
        <v>59572158</v>
      </c>
      <c r="Y45" s="44">
        <f t="shared" si="6"/>
        <v>10038953</v>
      </c>
      <c r="Z45" s="45">
        <f>+IF(X45&lt;&gt;0,+(Y45/X45)*100,0)</f>
        <v>16.851753129372955</v>
      </c>
      <c r="AA45" s="46">
        <f>+AA26-AA44</f>
        <v>76047162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26333817</v>
      </c>
      <c r="F47" s="20">
        <v>26333817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9858813</v>
      </c>
      <c r="Y47" s="20">
        <v>-9858813</v>
      </c>
      <c r="Z47" s="47">
        <v>-100</v>
      </c>
      <c r="AA47" s="22">
        <v>26333817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26333817</v>
      </c>
      <c r="F50" s="52">
        <f t="shared" si="7"/>
        <v>26333817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9858813</v>
      </c>
      <c r="Y50" s="52">
        <f t="shared" si="7"/>
        <v>-9858813</v>
      </c>
      <c r="Z50" s="53">
        <f>+IF(X50&lt;&gt;0,+(Y50/X50)*100,0)</f>
        <v>-100</v>
      </c>
      <c r="AA50" s="54">
        <f>SUM(AA47:AA49)</f>
        <v>26333817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-17242206</v>
      </c>
      <c r="D6" s="18"/>
      <c r="E6" s="19">
        <v>26015105</v>
      </c>
      <c r="F6" s="20">
        <v>21721037</v>
      </c>
      <c r="G6" s="20">
        <v>-774782</v>
      </c>
      <c r="H6" s="20">
        <v>-2167554</v>
      </c>
      <c r="I6" s="20">
        <v>-20143406</v>
      </c>
      <c r="J6" s="20">
        <v>-23085742</v>
      </c>
      <c r="K6" s="20">
        <v>-4718036</v>
      </c>
      <c r="L6" s="20">
        <v>-2585703</v>
      </c>
      <c r="M6" s="20">
        <v>-3527900</v>
      </c>
      <c r="N6" s="20">
        <v>-10831639</v>
      </c>
      <c r="O6" s="20"/>
      <c r="P6" s="20"/>
      <c r="Q6" s="20"/>
      <c r="R6" s="20"/>
      <c r="S6" s="20"/>
      <c r="T6" s="20"/>
      <c r="U6" s="20"/>
      <c r="V6" s="20"/>
      <c r="W6" s="20">
        <v>-33917381</v>
      </c>
      <c r="X6" s="20">
        <v>10860516</v>
      </c>
      <c r="Y6" s="20">
        <v>-44777897</v>
      </c>
      <c r="Z6" s="21">
        <v>-412.29990361415611</v>
      </c>
      <c r="AA6" s="22">
        <v>21721037</v>
      </c>
    </row>
    <row r="7" spans="1:27" ht="13.5" x14ac:dyDescent="0.25">
      <c r="A7" s="23" t="s">
        <v>35</v>
      </c>
      <c r="B7" s="17" t="s">
        <v>32</v>
      </c>
      <c r="C7" s="18">
        <v>2637959</v>
      </c>
      <c r="D7" s="18"/>
      <c r="E7" s="19">
        <v>862477</v>
      </c>
      <c r="F7" s="20">
        <v>862477</v>
      </c>
      <c r="G7" s="20">
        <v>1739441</v>
      </c>
      <c r="H7" s="20">
        <v>1902262</v>
      </c>
      <c r="I7" s="20">
        <v>4391060</v>
      </c>
      <c r="J7" s="20">
        <v>8032763</v>
      </c>
      <c r="K7" s="20">
        <v>2146570</v>
      </c>
      <c r="L7" s="20">
        <v>1797730</v>
      </c>
      <c r="M7" s="20">
        <v>2325184</v>
      </c>
      <c r="N7" s="20">
        <v>6269484</v>
      </c>
      <c r="O7" s="20"/>
      <c r="P7" s="20"/>
      <c r="Q7" s="20"/>
      <c r="R7" s="20"/>
      <c r="S7" s="20"/>
      <c r="T7" s="20"/>
      <c r="U7" s="20"/>
      <c r="V7" s="20"/>
      <c r="W7" s="20">
        <v>14302247</v>
      </c>
      <c r="X7" s="20">
        <v>431238</v>
      </c>
      <c r="Y7" s="20">
        <v>13871009</v>
      </c>
      <c r="Z7" s="21">
        <v>3216.5553592215902</v>
      </c>
      <c r="AA7" s="22">
        <v>862477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1486609</v>
      </c>
      <c r="D10" s="18"/>
      <c r="E10" s="19">
        <v>50698</v>
      </c>
      <c r="F10" s="20">
        <v>50698</v>
      </c>
      <c r="G10" s="20">
        <v>-108132</v>
      </c>
      <c r="H10" s="20">
        <v>-105483</v>
      </c>
      <c r="I10" s="20">
        <v>1396047</v>
      </c>
      <c r="J10" s="20">
        <v>1182432</v>
      </c>
      <c r="K10" s="20">
        <v>-87914</v>
      </c>
      <c r="L10" s="20">
        <v>-87334</v>
      </c>
      <c r="M10" s="20">
        <v>-67044</v>
      </c>
      <c r="N10" s="20">
        <v>-242292</v>
      </c>
      <c r="O10" s="20"/>
      <c r="P10" s="20"/>
      <c r="Q10" s="20"/>
      <c r="R10" s="20"/>
      <c r="S10" s="20"/>
      <c r="T10" s="20"/>
      <c r="U10" s="20"/>
      <c r="V10" s="20"/>
      <c r="W10" s="20">
        <v>940140</v>
      </c>
      <c r="X10" s="20">
        <v>25362</v>
      </c>
      <c r="Y10" s="20">
        <v>914778</v>
      </c>
      <c r="Z10" s="21">
        <v>3606.8843151171045</v>
      </c>
      <c r="AA10" s="22">
        <v>50698</v>
      </c>
    </row>
    <row r="11" spans="1:27" ht="13.5" x14ac:dyDescent="0.25">
      <c r="A11" s="23" t="s">
        <v>39</v>
      </c>
      <c r="B11" s="17" t="s">
        <v>32</v>
      </c>
      <c r="C11" s="18">
        <v>5474019</v>
      </c>
      <c r="D11" s="18"/>
      <c r="E11" s="19"/>
      <c r="F11" s="20"/>
      <c r="G11" s="24">
        <v>33483</v>
      </c>
      <c r="H11" s="24">
        <v>270861</v>
      </c>
      <c r="I11" s="24">
        <v>5849118</v>
      </c>
      <c r="J11" s="20">
        <v>6153462</v>
      </c>
      <c r="K11" s="24">
        <v>492334</v>
      </c>
      <c r="L11" s="24">
        <v>325090</v>
      </c>
      <c r="M11" s="20">
        <v>427833</v>
      </c>
      <c r="N11" s="24">
        <v>1245257</v>
      </c>
      <c r="O11" s="24"/>
      <c r="P11" s="24"/>
      <c r="Q11" s="20"/>
      <c r="R11" s="24"/>
      <c r="S11" s="24"/>
      <c r="T11" s="20"/>
      <c r="U11" s="24"/>
      <c r="V11" s="24"/>
      <c r="W11" s="24">
        <v>7398719</v>
      </c>
      <c r="X11" s="20"/>
      <c r="Y11" s="24">
        <v>7398719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-7643619</v>
      </c>
      <c r="D13" s="29">
        <f>SUM(D6:D12)</f>
        <v>0</v>
      </c>
      <c r="E13" s="30">
        <f t="shared" si="0"/>
        <v>26928280</v>
      </c>
      <c r="F13" s="31">
        <f t="shared" si="0"/>
        <v>22634212</v>
      </c>
      <c r="G13" s="31">
        <f t="shared" si="0"/>
        <v>890010</v>
      </c>
      <c r="H13" s="31">
        <f t="shared" si="0"/>
        <v>-99914</v>
      </c>
      <c r="I13" s="31">
        <f t="shared" si="0"/>
        <v>-8507181</v>
      </c>
      <c r="J13" s="31">
        <f t="shared" si="0"/>
        <v>-7717085</v>
      </c>
      <c r="K13" s="31">
        <f t="shared" si="0"/>
        <v>-2167046</v>
      </c>
      <c r="L13" s="31">
        <f t="shared" si="0"/>
        <v>-550217</v>
      </c>
      <c r="M13" s="31">
        <f t="shared" si="0"/>
        <v>-841927</v>
      </c>
      <c r="N13" s="31">
        <f t="shared" si="0"/>
        <v>-3559190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-11276275</v>
      </c>
      <c r="X13" s="31">
        <f t="shared" si="0"/>
        <v>11317116</v>
      </c>
      <c r="Y13" s="31">
        <f t="shared" si="0"/>
        <v>-22593391</v>
      </c>
      <c r="Z13" s="32">
        <f>+IF(X13&lt;&gt;0,+(Y13/X13)*100,0)</f>
        <v>-199.63912183987512</v>
      </c>
      <c r="AA13" s="33">
        <f>SUM(AA6:AA12)</f>
        <v>22634212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18449214</v>
      </c>
      <c r="D17" s="18"/>
      <c r="E17" s="19">
        <v>18512001</v>
      </c>
      <c r="F17" s="20">
        <v>26020929</v>
      </c>
      <c r="G17" s="24">
        <v>248024</v>
      </c>
      <c r="H17" s="24">
        <v>1832991</v>
      </c>
      <c r="I17" s="24">
        <v>20471293</v>
      </c>
      <c r="J17" s="20">
        <v>22552308</v>
      </c>
      <c r="K17" s="24">
        <v>2358960</v>
      </c>
      <c r="L17" s="24">
        <v>3283719</v>
      </c>
      <c r="M17" s="20">
        <v>2728939</v>
      </c>
      <c r="N17" s="24">
        <v>8371618</v>
      </c>
      <c r="O17" s="24"/>
      <c r="P17" s="24"/>
      <c r="Q17" s="20"/>
      <c r="R17" s="24"/>
      <c r="S17" s="24"/>
      <c r="T17" s="20"/>
      <c r="U17" s="24"/>
      <c r="V17" s="24"/>
      <c r="W17" s="24">
        <v>30923926</v>
      </c>
      <c r="X17" s="20">
        <v>13011720</v>
      </c>
      <c r="Y17" s="24">
        <v>17912206</v>
      </c>
      <c r="Z17" s="25">
        <v>137.66209232906948</v>
      </c>
      <c r="AA17" s="26">
        <v>26020929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18449214</v>
      </c>
      <c r="D25" s="29">
        <f t="shared" ref="D25:Y25" si="1">SUM(D15:D24)</f>
        <v>0</v>
      </c>
      <c r="E25" s="35">
        <f t="shared" si="1"/>
        <v>18512001</v>
      </c>
      <c r="F25" s="36">
        <f t="shared" si="1"/>
        <v>26020929</v>
      </c>
      <c r="G25" s="36">
        <f t="shared" si="1"/>
        <v>248024</v>
      </c>
      <c r="H25" s="36">
        <f t="shared" si="1"/>
        <v>1832991</v>
      </c>
      <c r="I25" s="36">
        <f t="shared" si="1"/>
        <v>20471293</v>
      </c>
      <c r="J25" s="36">
        <f t="shared" si="1"/>
        <v>22552308</v>
      </c>
      <c r="K25" s="36">
        <f t="shared" si="1"/>
        <v>2358960</v>
      </c>
      <c r="L25" s="36">
        <f t="shared" si="1"/>
        <v>3283719</v>
      </c>
      <c r="M25" s="36">
        <f t="shared" si="1"/>
        <v>2728939</v>
      </c>
      <c r="N25" s="36">
        <f t="shared" si="1"/>
        <v>8371618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30923926</v>
      </c>
      <c r="X25" s="36">
        <f t="shared" si="1"/>
        <v>13011720</v>
      </c>
      <c r="Y25" s="36">
        <f t="shared" si="1"/>
        <v>17912206</v>
      </c>
      <c r="Z25" s="37">
        <f>+IF(X25&lt;&gt;0,+(Y25/X25)*100,0)</f>
        <v>137.66209232906948</v>
      </c>
      <c r="AA25" s="38">
        <f>SUM(AA15:AA24)</f>
        <v>26020929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10805595</v>
      </c>
      <c r="D26" s="29">
        <f>+D13+D25</f>
        <v>0</v>
      </c>
      <c r="E26" s="30">
        <f t="shared" si="2"/>
        <v>45440281</v>
      </c>
      <c r="F26" s="31">
        <f t="shared" si="2"/>
        <v>48655141</v>
      </c>
      <c r="G26" s="31">
        <f t="shared" si="2"/>
        <v>1138034</v>
      </c>
      <c r="H26" s="31">
        <f t="shared" si="2"/>
        <v>1733077</v>
      </c>
      <c r="I26" s="31">
        <f t="shared" si="2"/>
        <v>11964112</v>
      </c>
      <c r="J26" s="31">
        <f t="shared" si="2"/>
        <v>14835223</v>
      </c>
      <c r="K26" s="31">
        <f t="shared" si="2"/>
        <v>191914</v>
      </c>
      <c r="L26" s="31">
        <f t="shared" si="2"/>
        <v>2733502</v>
      </c>
      <c r="M26" s="31">
        <f t="shared" si="2"/>
        <v>1887012</v>
      </c>
      <c r="N26" s="31">
        <f t="shared" si="2"/>
        <v>4812428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19647651</v>
      </c>
      <c r="X26" s="31">
        <f t="shared" si="2"/>
        <v>24328836</v>
      </c>
      <c r="Y26" s="31">
        <f t="shared" si="2"/>
        <v>-4681185</v>
      </c>
      <c r="Z26" s="32">
        <f>+IF(X26&lt;&gt;0,+(Y26/X26)*100,0)</f>
        <v>-19.241302789825209</v>
      </c>
      <c r="AA26" s="33">
        <f>+AA13+AA25</f>
        <v>48655141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48267513</v>
      </c>
      <c r="D32" s="18"/>
      <c r="E32" s="19">
        <v>14817911</v>
      </c>
      <c r="F32" s="20">
        <v>15541063</v>
      </c>
      <c r="G32" s="20">
        <v>661901</v>
      </c>
      <c r="H32" s="20">
        <v>721395</v>
      </c>
      <c r="I32" s="20">
        <v>49539814</v>
      </c>
      <c r="J32" s="20">
        <v>50923110</v>
      </c>
      <c r="K32" s="20">
        <v>-25446</v>
      </c>
      <c r="L32" s="20">
        <v>705990</v>
      </c>
      <c r="M32" s="20">
        <v>1024694</v>
      </c>
      <c r="N32" s="20">
        <v>1705238</v>
      </c>
      <c r="O32" s="20"/>
      <c r="P32" s="20"/>
      <c r="Q32" s="20"/>
      <c r="R32" s="20"/>
      <c r="S32" s="20"/>
      <c r="T32" s="20"/>
      <c r="U32" s="20"/>
      <c r="V32" s="20"/>
      <c r="W32" s="20">
        <v>52628348</v>
      </c>
      <c r="X32" s="20">
        <v>7816392</v>
      </c>
      <c r="Y32" s="20">
        <v>44811956</v>
      </c>
      <c r="Z32" s="21">
        <v>573.30742879835088</v>
      </c>
      <c r="AA32" s="22">
        <v>15541063</v>
      </c>
    </row>
    <row r="33" spans="1:27" ht="13.5" x14ac:dyDescent="0.25">
      <c r="A33" s="23" t="s">
        <v>60</v>
      </c>
      <c r="B33" s="17" t="s">
        <v>32</v>
      </c>
      <c r="C33" s="18">
        <v>14909456</v>
      </c>
      <c r="D33" s="18"/>
      <c r="E33" s="19"/>
      <c r="F33" s="20">
        <v>-5083538</v>
      </c>
      <c r="G33" s="20">
        <v>3738650</v>
      </c>
      <c r="H33" s="20"/>
      <c r="I33" s="20">
        <v>20103520</v>
      </c>
      <c r="J33" s="20">
        <v>23842170</v>
      </c>
      <c r="K33" s="20">
        <v>5610000</v>
      </c>
      <c r="L33" s="20">
        <v>-825626</v>
      </c>
      <c r="M33" s="20">
        <v>-473666</v>
      </c>
      <c r="N33" s="20">
        <v>4310708</v>
      </c>
      <c r="O33" s="20"/>
      <c r="P33" s="20"/>
      <c r="Q33" s="20"/>
      <c r="R33" s="20"/>
      <c r="S33" s="20"/>
      <c r="T33" s="20"/>
      <c r="U33" s="20"/>
      <c r="V33" s="20"/>
      <c r="W33" s="20">
        <v>28152878</v>
      </c>
      <c r="X33" s="20">
        <v>-2541762</v>
      </c>
      <c r="Y33" s="20">
        <v>30694640</v>
      </c>
      <c r="Z33" s="21">
        <v>-1207.6126718394562</v>
      </c>
      <c r="AA33" s="22">
        <v>-5083538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409</v>
      </c>
      <c r="D35" s="18"/>
      <c r="E35" s="19"/>
      <c r="F35" s="20"/>
      <c r="G35" s="20"/>
      <c r="H35" s="20"/>
      <c r="I35" s="20">
        <v>69164</v>
      </c>
      <c r="J35" s="20">
        <v>69164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69164</v>
      </c>
      <c r="X35" s="20"/>
      <c r="Y35" s="20">
        <v>69164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63177378</v>
      </c>
      <c r="D37" s="29">
        <f t="shared" ref="D37:Y37" si="3">SUM(D29:D36)</f>
        <v>0</v>
      </c>
      <c r="E37" s="30">
        <f t="shared" si="3"/>
        <v>14817911</v>
      </c>
      <c r="F37" s="31">
        <f t="shared" si="3"/>
        <v>10457525</v>
      </c>
      <c r="G37" s="31">
        <f t="shared" si="3"/>
        <v>4400551</v>
      </c>
      <c r="H37" s="31">
        <f t="shared" si="3"/>
        <v>721395</v>
      </c>
      <c r="I37" s="31">
        <f t="shared" si="3"/>
        <v>69712498</v>
      </c>
      <c r="J37" s="31">
        <f t="shared" si="3"/>
        <v>74834444</v>
      </c>
      <c r="K37" s="31">
        <f t="shared" si="3"/>
        <v>5584554</v>
      </c>
      <c r="L37" s="31">
        <f t="shared" si="3"/>
        <v>-119636</v>
      </c>
      <c r="M37" s="31">
        <f t="shared" si="3"/>
        <v>551028</v>
      </c>
      <c r="N37" s="31">
        <f t="shared" si="3"/>
        <v>6015946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80850390</v>
      </c>
      <c r="X37" s="31">
        <f t="shared" si="3"/>
        <v>5274630</v>
      </c>
      <c r="Y37" s="31">
        <f t="shared" si="3"/>
        <v>75575760</v>
      </c>
      <c r="Z37" s="32">
        <f>+IF(X37&lt;&gt;0,+(Y37/X37)*100,0)</f>
        <v>1432.816330244965</v>
      </c>
      <c r="AA37" s="33">
        <f>SUM(AA29:AA36)</f>
        <v>10457525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63177378</v>
      </c>
      <c r="D44" s="29">
        <f>+D37+D43</f>
        <v>0</v>
      </c>
      <c r="E44" s="30">
        <f t="shared" si="5"/>
        <v>14817911</v>
      </c>
      <c r="F44" s="31">
        <f t="shared" si="5"/>
        <v>10457525</v>
      </c>
      <c r="G44" s="31">
        <f t="shared" si="5"/>
        <v>4400551</v>
      </c>
      <c r="H44" s="31">
        <f t="shared" si="5"/>
        <v>721395</v>
      </c>
      <c r="I44" s="31">
        <f t="shared" si="5"/>
        <v>69712498</v>
      </c>
      <c r="J44" s="31">
        <f t="shared" si="5"/>
        <v>74834444</v>
      </c>
      <c r="K44" s="31">
        <f t="shared" si="5"/>
        <v>5584554</v>
      </c>
      <c r="L44" s="31">
        <f t="shared" si="5"/>
        <v>-119636</v>
      </c>
      <c r="M44" s="31">
        <f t="shared" si="5"/>
        <v>551028</v>
      </c>
      <c r="N44" s="31">
        <f t="shared" si="5"/>
        <v>6015946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80850390</v>
      </c>
      <c r="X44" s="31">
        <f t="shared" si="5"/>
        <v>5274630</v>
      </c>
      <c r="Y44" s="31">
        <f t="shared" si="5"/>
        <v>75575760</v>
      </c>
      <c r="Z44" s="32">
        <f>+IF(X44&lt;&gt;0,+(Y44/X44)*100,0)</f>
        <v>1432.816330244965</v>
      </c>
      <c r="AA44" s="33">
        <f>+AA37+AA43</f>
        <v>10457525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-52371783</v>
      </c>
      <c r="D45" s="42">
        <f t="shared" si="6"/>
        <v>0</v>
      </c>
      <c r="E45" s="43">
        <f t="shared" si="6"/>
        <v>30622370</v>
      </c>
      <c r="F45" s="44">
        <f t="shared" si="6"/>
        <v>38197616</v>
      </c>
      <c r="G45" s="44">
        <f t="shared" si="6"/>
        <v>-3262517</v>
      </c>
      <c r="H45" s="44">
        <f t="shared" si="6"/>
        <v>1011682</v>
      </c>
      <c r="I45" s="44">
        <f t="shared" si="6"/>
        <v>-57748386</v>
      </c>
      <c r="J45" s="44">
        <f t="shared" si="6"/>
        <v>-59999221</v>
      </c>
      <c r="K45" s="44">
        <f t="shared" si="6"/>
        <v>-5392640</v>
      </c>
      <c r="L45" s="44">
        <f t="shared" si="6"/>
        <v>2853138</v>
      </c>
      <c r="M45" s="44">
        <f t="shared" si="6"/>
        <v>1335984</v>
      </c>
      <c r="N45" s="44">
        <f t="shared" si="6"/>
        <v>-1203518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-61202739</v>
      </c>
      <c r="X45" s="44">
        <f t="shared" si="6"/>
        <v>19054206</v>
      </c>
      <c r="Y45" s="44">
        <f t="shared" si="6"/>
        <v>-80256945</v>
      </c>
      <c r="Z45" s="45">
        <f>+IF(X45&lt;&gt;0,+(Y45/X45)*100,0)</f>
        <v>-421.2033028298319</v>
      </c>
      <c r="AA45" s="46">
        <f>+AA26-AA44</f>
        <v>38197616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43534470</v>
      </c>
      <c r="D47" s="18"/>
      <c r="E47" s="19"/>
      <c r="F47" s="20"/>
      <c r="G47" s="20"/>
      <c r="H47" s="20"/>
      <c r="I47" s="20">
        <v>43940036</v>
      </c>
      <c r="J47" s="20">
        <v>43940036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43940036</v>
      </c>
      <c r="X47" s="20"/>
      <c r="Y47" s="20">
        <v>43940036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43534470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43940036</v>
      </c>
      <c r="J50" s="52">
        <f t="shared" si="7"/>
        <v>43940036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43940036</v>
      </c>
      <c r="X50" s="52">
        <f t="shared" si="7"/>
        <v>0</v>
      </c>
      <c r="Y50" s="52">
        <f t="shared" si="7"/>
        <v>43940036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2125399</v>
      </c>
      <c r="D6" s="18"/>
      <c r="E6" s="19">
        <v>26254262</v>
      </c>
      <c r="F6" s="20">
        <v>26254262</v>
      </c>
      <c r="G6" s="20">
        <v>-46165</v>
      </c>
      <c r="H6" s="20">
        <v>450596</v>
      </c>
      <c r="I6" s="20">
        <v>-805597</v>
      </c>
      <c r="J6" s="20">
        <v>-401166</v>
      </c>
      <c r="K6" s="20">
        <v>1712038</v>
      </c>
      <c r="L6" s="20">
        <v>-296857</v>
      </c>
      <c r="M6" s="20">
        <v>-336632</v>
      </c>
      <c r="N6" s="20">
        <v>1078549</v>
      </c>
      <c r="O6" s="20"/>
      <c r="P6" s="20"/>
      <c r="Q6" s="20"/>
      <c r="R6" s="20"/>
      <c r="S6" s="20"/>
      <c r="T6" s="20"/>
      <c r="U6" s="20"/>
      <c r="V6" s="20"/>
      <c r="W6" s="20">
        <v>677383</v>
      </c>
      <c r="X6" s="20">
        <v>15064490</v>
      </c>
      <c r="Y6" s="20">
        <v>-14387107</v>
      </c>
      <c r="Z6" s="21">
        <v>-95.503445519894797</v>
      </c>
      <c r="AA6" s="22">
        <v>26254262</v>
      </c>
    </row>
    <row r="7" spans="1:27" ht="13.5" x14ac:dyDescent="0.25">
      <c r="A7" s="23" t="s">
        <v>35</v>
      </c>
      <c r="B7" s="17" t="s">
        <v>32</v>
      </c>
      <c r="C7" s="18">
        <v>3698164</v>
      </c>
      <c r="D7" s="18"/>
      <c r="E7" s="19">
        <v>2325370</v>
      </c>
      <c r="F7" s="20">
        <v>2325370</v>
      </c>
      <c r="G7" s="20">
        <v>1750115</v>
      </c>
      <c r="H7" s="20">
        <v>1768125</v>
      </c>
      <c r="I7" s="20">
        <v>2198271</v>
      </c>
      <c r="J7" s="20">
        <v>5716511</v>
      </c>
      <c r="K7" s="20">
        <v>5847704</v>
      </c>
      <c r="L7" s="20">
        <v>-6714344</v>
      </c>
      <c r="M7" s="20">
        <v>2353716</v>
      </c>
      <c r="N7" s="20">
        <v>1487076</v>
      </c>
      <c r="O7" s="20"/>
      <c r="P7" s="20"/>
      <c r="Q7" s="20"/>
      <c r="R7" s="20"/>
      <c r="S7" s="20"/>
      <c r="T7" s="20"/>
      <c r="U7" s="20"/>
      <c r="V7" s="20"/>
      <c r="W7" s="20">
        <v>7203587</v>
      </c>
      <c r="X7" s="20">
        <v>1162686</v>
      </c>
      <c r="Y7" s="20">
        <v>6040901</v>
      </c>
      <c r="Z7" s="21">
        <v>519.56426756665167</v>
      </c>
      <c r="AA7" s="22">
        <v>2325370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-1270917</v>
      </c>
      <c r="D10" s="18"/>
      <c r="E10" s="19">
        <v>-2700000</v>
      </c>
      <c r="F10" s="20">
        <v>-2700000</v>
      </c>
      <c r="G10" s="20">
        <v>-239</v>
      </c>
      <c r="H10" s="20"/>
      <c r="I10" s="20"/>
      <c r="J10" s="20">
        <v>-239</v>
      </c>
      <c r="K10" s="20">
        <v>-1270916</v>
      </c>
      <c r="L10" s="20"/>
      <c r="M10" s="20"/>
      <c r="N10" s="20">
        <v>-1270916</v>
      </c>
      <c r="O10" s="20"/>
      <c r="P10" s="20"/>
      <c r="Q10" s="20"/>
      <c r="R10" s="20"/>
      <c r="S10" s="20"/>
      <c r="T10" s="20"/>
      <c r="U10" s="20"/>
      <c r="V10" s="20"/>
      <c r="W10" s="20">
        <v>-1271155</v>
      </c>
      <c r="X10" s="20">
        <v>-1349994</v>
      </c>
      <c r="Y10" s="20">
        <v>78839</v>
      </c>
      <c r="Z10" s="21">
        <v>-5.8399518812676199</v>
      </c>
      <c r="AA10" s="22">
        <v>-2700000</v>
      </c>
    </row>
    <row r="11" spans="1:27" ht="13.5" x14ac:dyDescent="0.25">
      <c r="A11" s="23" t="s">
        <v>39</v>
      </c>
      <c r="B11" s="17" t="s">
        <v>32</v>
      </c>
      <c r="C11" s="18">
        <v>980701</v>
      </c>
      <c r="D11" s="18"/>
      <c r="E11" s="19">
        <v>967394</v>
      </c>
      <c r="F11" s="20">
        <v>967394</v>
      </c>
      <c r="G11" s="24">
        <v>23194</v>
      </c>
      <c r="H11" s="24">
        <v>1016</v>
      </c>
      <c r="I11" s="24">
        <v>58144</v>
      </c>
      <c r="J11" s="20">
        <v>82354</v>
      </c>
      <c r="K11" s="24">
        <v>1026523</v>
      </c>
      <c r="L11" s="24">
        <v>19350</v>
      </c>
      <c r="M11" s="20">
        <v>50004</v>
      </c>
      <c r="N11" s="24">
        <v>1095877</v>
      </c>
      <c r="O11" s="24"/>
      <c r="P11" s="24"/>
      <c r="Q11" s="20"/>
      <c r="R11" s="24"/>
      <c r="S11" s="24"/>
      <c r="T11" s="20"/>
      <c r="U11" s="24"/>
      <c r="V11" s="24"/>
      <c r="W11" s="24">
        <v>1178231</v>
      </c>
      <c r="X11" s="20">
        <v>483696</v>
      </c>
      <c r="Y11" s="24">
        <v>694535</v>
      </c>
      <c r="Z11" s="25">
        <v>143.58915517184349</v>
      </c>
      <c r="AA11" s="26">
        <v>967394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5533347</v>
      </c>
      <c r="D13" s="29">
        <f>SUM(D6:D12)</f>
        <v>0</v>
      </c>
      <c r="E13" s="30">
        <f t="shared" si="0"/>
        <v>26847026</v>
      </c>
      <c r="F13" s="31">
        <f t="shared" si="0"/>
        <v>26847026</v>
      </c>
      <c r="G13" s="31">
        <f t="shared" si="0"/>
        <v>1726905</v>
      </c>
      <c r="H13" s="31">
        <f t="shared" si="0"/>
        <v>2219737</v>
      </c>
      <c r="I13" s="31">
        <f t="shared" si="0"/>
        <v>1450818</v>
      </c>
      <c r="J13" s="31">
        <f t="shared" si="0"/>
        <v>5397460</v>
      </c>
      <c r="K13" s="31">
        <f t="shared" si="0"/>
        <v>7315349</v>
      </c>
      <c r="L13" s="31">
        <f t="shared" si="0"/>
        <v>-6991851</v>
      </c>
      <c r="M13" s="31">
        <f t="shared" si="0"/>
        <v>2067088</v>
      </c>
      <c r="N13" s="31">
        <f t="shared" si="0"/>
        <v>2390586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7788046</v>
      </c>
      <c r="X13" s="31">
        <f t="shared" si="0"/>
        <v>15360878</v>
      </c>
      <c r="Y13" s="31">
        <f t="shared" si="0"/>
        <v>-7572832</v>
      </c>
      <c r="Z13" s="32">
        <f>+IF(X13&lt;&gt;0,+(Y13/X13)*100,0)</f>
        <v>-49.299473636858522</v>
      </c>
      <c r="AA13" s="33">
        <f>SUM(AA6:AA12)</f>
        <v>26847026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8723539</v>
      </c>
      <c r="D17" s="18"/>
      <c r="E17" s="19">
        <v>3477656</v>
      </c>
      <c r="F17" s="20">
        <v>3477656</v>
      </c>
      <c r="G17" s="24"/>
      <c r="H17" s="24"/>
      <c r="I17" s="24">
        <v>530077</v>
      </c>
      <c r="J17" s="20">
        <v>530077</v>
      </c>
      <c r="K17" s="24">
        <v>9062075</v>
      </c>
      <c r="L17" s="24">
        <v>39586</v>
      </c>
      <c r="M17" s="20"/>
      <c r="N17" s="24">
        <v>9101661</v>
      </c>
      <c r="O17" s="24"/>
      <c r="P17" s="24"/>
      <c r="Q17" s="20"/>
      <c r="R17" s="24"/>
      <c r="S17" s="24"/>
      <c r="T17" s="20"/>
      <c r="U17" s="24"/>
      <c r="V17" s="24"/>
      <c r="W17" s="24">
        <v>9631738</v>
      </c>
      <c r="X17" s="20">
        <v>1738824</v>
      </c>
      <c r="Y17" s="24">
        <v>7892914</v>
      </c>
      <c r="Z17" s="25">
        <v>453.92253615086975</v>
      </c>
      <c r="AA17" s="26">
        <v>3477656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8723539</v>
      </c>
      <c r="D25" s="29">
        <f t="shared" ref="D25:Y25" si="1">SUM(D15:D24)</f>
        <v>0</v>
      </c>
      <c r="E25" s="35">
        <f t="shared" si="1"/>
        <v>3477656</v>
      </c>
      <c r="F25" s="36">
        <f t="shared" si="1"/>
        <v>3477656</v>
      </c>
      <c r="G25" s="36">
        <f t="shared" si="1"/>
        <v>0</v>
      </c>
      <c r="H25" s="36">
        <f t="shared" si="1"/>
        <v>0</v>
      </c>
      <c r="I25" s="36">
        <f t="shared" si="1"/>
        <v>530077</v>
      </c>
      <c r="J25" s="36">
        <f t="shared" si="1"/>
        <v>530077</v>
      </c>
      <c r="K25" s="36">
        <f t="shared" si="1"/>
        <v>9062075</v>
      </c>
      <c r="L25" s="36">
        <f t="shared" si="1"/>
        <v>39586</v>
      </c>
      <c r="M25" s="36">
        <f t="shared" si="1"/>
        <v>0</v>
      </c>
      <c r="N25" s="36">
        <f t="shared" si="1"/>
        <v>9101661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9631738</v>
      </c>
      <c r="X25" s="36">
        <f t="shared" si="1"/>
        <v>1738824</v>
      </c>
      <c r="Y25" s="36">
        <f t="shared" si="1"/>
        <v>7892914</v>
      </c>
      <c r="Z25" s="37">
        <f>+IF(X25&lt;&gt;0,+(Y25/X25)*100,0)</f>
        <v>453.92253615086975</v>
      </c>
      <c r="AA25" s="38">
        <f>SUM(AA15:AA24)</f>
        <v>3477656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14256886</v>
      </c>
      <c r="D26" s="29">
        <f>+D13+D25</f>
        <v>0</v>
      </c>
      <c r="E26" s="30">
        <f t="shared" si="2"/>
        <v>30324682</v>
      </c>
      <c r="F26" s="31">
        <f t="shared" si="2"/>
        <v>30324682</v>
      </c>
      <c r="G26" s="31">
        <f t="shared" si="2"/>
        <v>1726905</v>
      </c>
      <c r="H26" s="31">
        <f t="shared" si="2"/>
        <v>2219737</v>
      </c>
      <c r="I26" s="31">
        <f t="shared" si="2"/>
        <v>1980895</v>
      </c>
      <c r="J26" s="31">
        <f t="shared" si="2"/>
        <v>5927537</v>
      </c>
      <c r="K26" s="31">
        <f t="shared" si="2"/>
        <v>16377424</v>
      </c>
      <c r="L26" s="31">
        <f t="shared" si="2"/>
        <v>-6952265</v>
      </c>
      <c r="M26" s="31">
        <f t="shared" si="2"/>
        <v>2067088</v>
      </c>
      <c r="N26" s="31">
        <f t="shared" si="2"/>
        <v>11492247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17419784</v>
      </c>
      <c r="X26" s="31">
        <f t="shared" si="2"/>
        <v>17099702</v>
      </c>
      <c r="Y26" s="31">
        <f t="shared" si="2"/>
        <v>320082</v>
      </c>
      <c r="Z26" s="32">
        <f>+IF(X26&lt;&gt;0,+(Y26/X26)*100,0)</f>
        <v>1.8718571820725296</v>
      </c>
      <c r="AA26" s="33">
        <f>+AA13+AA25</f>
        <v>30324682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22805178</v>
      </c>
      <c r="D32" s="18"/>
      <c r="E32" s="19">
        <v>4311864</v>
      </c>
      <c r="F32" s="20">
        <v>4311864</v>
      </c>
      <c r="G32" s="20">
        <v>793596</v>
      </c>
      <c r="H32" s="20">
        <v>519157</v>
      </c>
      <c r="I32" s="20">
        <v>263975</v>
      </c>
      <c r="J32" s="20">
        <v>1576728</v>
      </c>
      <c r="K32" s="20">
        <v>23307504</v>
      </c>
      <c r="L32" s="20">
        <v>850196</v>
      </c>
      <c r="M32" s="20">
        <v>663657</v>
      </c>
      <c r="N32" s="20">
        <v>24821357</v>
      </c>
      <c r="O32" s="20"/>
      <c r="P32" s="20"/>
      <c r="Q32" s="20"/>
      <c r="R32" s="20"/>
      <c r="S32" s="20"/>
      <c r="T32" s="20"/>
      <c r="U32" s="20"/>
      <c r="V32" s="20"/>
      <c r="W32" s="20">
        <v>26398085</v>
      </c>
      <c r="X32" s="20">
        <v>2155878</v>
      </c>
      <c r="Y32" s="20">
        <v>24242207</v>
      </c>
      <c r="Z32" s="21">
        <v>1124.4702622319073</v>
      </c>
      <c r="AA32" s="22">
        <v>4311864</v>
      </c>
    </row>
    <row r="33" spans="1:27" ht="13.5" x14ac:dyDescent="0.25">
      <c r="A33" s="23" t="s">
        <v>60</v>
      </c>
      <c r="B33" s="17" t="s">
        <v>32</v>
      </c>
      <c r="C33" s="18">
        <v>-6328670</v>
      </c>
      <c r="D33" s="18"/>
      <c r="E33" s="19"/>
      <c r="F33" s="20"/>
      <c r="G33" s="20"/>
      <c r="H33" s="20">
        <v>500000</v>
      </c>
      <c r="I33" s="20"/>
      <c r="J33" s="20">
        <v>500000</v>
      </c>
      <c r="K33" s="20">
        <v>-6328670</v>
      </c>
      <c r="L33" s="20">
        <v>-234984</v>
      </c>
      <c r="M33" s="20"/>
      <c r="N33" s="20">
        <v>-6563654</v>
      </c>
      <c r="O33" s="20"/>
      <c r="P33" s="20"/>
      <c r="Q33" s="20"/>
      <c r="R33" s="20"/>
      <c r="S33" s="20"/>
      <c r="T33" s="20"/>
      <c r="U33" s="20"/>
      <c r="V33" s="20"/>
      <c r="W33" s="20">
        <v>-6063654</v>
      </c>
      <c r="X33" s="20">
        <v>-1250004</v>
      </c>
      <c r="Y33" s="20">
        <v>-4813650</v>
      </c>
      <c r="Z33" s="21">
        <v>385.09076770954334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2663884</v>
      </c>
      <c r="F35" s="20">
        <v>2663884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1331940</v>
      </c>
      <c r="Y35" s="20">
        <v>-1331940</v>
      </c>
      <c r="Z35" s="21">
        <v>-100</v>
      </c>
      <c r="AA35" s="22">
        <v>2663884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16476508</v>
      </c>
      <c r="D37" s="29">
        <f t="shared" ref="D37:Y37" si="3">SUM(D29:D36)</f>
        <v>0</v>
      </c>
      <c r="E37" s="30">
        <f t="shared" si="3"/>
        <v>6975748</v>
      </c>
      <c r="F37" s="31">
        <f t="shared" si="3"/>
        <v>6975748</v>
      </c>
      <c r="G37" s="31">
        <f t="shared" si="3"/>
        <v>793596</v>
      </c>
      <c r="H37" s="31">
        <f t="shared" si="3"/>
        <v>1019157</v>
      </c>
      <c r="I37" s="31">
        <f t="shared" si="3"/>
        <v>263975</v>
      </c>
      <c r="J37" s="31">
        <f t="shared" si="3"/>
        <v>2076728</v>
      </c>
      <c r="K37" s="31">
        <f t="shared" si="3"/>
        <v>16978834</v>
      </c>
      <c r="L37" s="31">
        <f t="shared" si="3"/>
        <v>615212</v>
      </c>
      <c r="M37" s="31">
        <f t="shared" si="3"/>
        <v>663657</v>
      </c>
      <c r="N37" s="31">
        <f t="shared" si="3"/>
        <v>18257703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20334431</v>
      </c>
      <c r="X37" s="31">
        <f t="shared" si="3"/>
        <v>2237814</v>
      </c>
      <c r="Y37" s="31">
        <f t="shared" si="3"/>
        <v>18096617</v>
      </c>
      <c r="Z37" s="32">
        <f>+IF(X37&lt;&gt;0,+(Y37/X37)*100,0)</f>
        <v>808.67386655012433</v>
      </c>
      <c r="AA37" s="33">
        <f>SUM(AA29:AA36)</f>
        <v>6975748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16476508</v>
      </c>
      <c r="D44" s="29">
        <f>+D37+D43</f>
        <v>0</v>
      </c>
      <c r="E44" s="30">
        <f t="shared" si="5"/>
        <v>6975748</v>
      </c>
      <c r="F44" s="31">
        <f t="shared" si="5"/>
        <v>6975748</v>
      </c>
      <c r="G44" s="31">
        <f t="shared" si="5"/>
        <v>793596</v>
      </c>
      <c r="H44" s="31">
        <f t="shared" si="5"/>
        <v>1019157</v>
      </c>
      <c r="I44" s="31">
        <f t="shared" si="5"/>
        <v>263975</v>
      </c>
      <c r="J44" s="31">
        <f t="shared" si="5"/>
        <v>2076728</v>
      </c>
      <c r="K44" s="31">
        <f t="shared" si="5"/>
        <v>16978834</v>
      </c>
      <c r="L44" s="31">
        <f t="shared" si="5"/>
        <v>615212</v>
      </c>
      <c r="M44" s="31">
        <f t="shared" si="5"/>
        <v>663657</v>
      </c>
      <c r="N44" s="31">
        <f t="shared" si="5"/>
        <v>18257703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20334431</v>
      </c>
      <c r="X44" s="31">
        <f t="shared" si="5"/>
        <v>2237814</v>
      </c>
      <c r="Y44" s="31">
        <f t="shared" si="5"/>
        <v>18096617</v>
      </c>
      <c r="Z44" s="32">
        <f>+IF(X44&lt;&gt;0,+(Y44/X44)*100,0)</f>
        <v>808.67386655012433</v>
      </c>
      <c r="AA44" s="33">
        <f>+AA37+AA43</f>
        <v>6975748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-2219622</v>
      </c>
      <c r="D45" s="42">
        <f t="shared" si="6"/>
        <v>0</v>
      </c>
      <c r="E45" s="43">
        <f t="shared" si="6"/>
        <v>23348934</v>
      </c>
      <c r="F45" s="44">
        <f t="shared" si="6"/>
        <v>23348934</v>
      </c>
      <c r="G45" s="44">
        <f t="shared" si="6"/>
        <v>933309</v>
      </c>
      <c r="H45" s="44">
        <f t="shared" si="6"/>
        <v>1200580</v>
      </c>
      <c r="I45" s="44">
        <f t="shared" si="6"/>
        <v>1716920</v>
      </c>
      <c r="J45" s="44">
        <f t="shared" si="6"/>
        <v>3850809</v>
      </c>
      <c r="K45" s="44">
        <f t="shared" si="6"/>
        <v>-601410</v>
      </c>
      <c r="L45" s="44">
        <f t="shared" si="6"/>
        <v>-7567477</v>
      </c>
      <c r="M45" s="44">
        <f t="shared" si="6"/>
        <v>1403431</v>
      </c>
      <c r="N45" s="44">
        <f t="shared" si="6"/>
        <v>-6765456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-2914647</v>
      </c>
      <c r="X45" s="44">
        <f t="shared" si="6"/>
        <v>14861888</v>
      </c>
      <c r="Y45" s="44">
        <f t="shared" si="6"/>
        <v>-17776535</v>
      </c>
      <c r="Z45" s="45">
        <f>+IF(X45&lt;&gt;0,+(Y45/X45)*100,0)</f>
        <v>-119.61155271793193</v>
      </c>
      <c r="AA45" s="46">
        <f>+AA26-AA44</f>
        <v>23348934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15151458</v>
      </c>
      <c r="D47" s="18"/>
      <c r="E47" s="19"/>
      <c r="F47" s="20"/>
      <c r="G47" s="20"/>
      <c r="H47" s="20"/>
      <c r="I47" s="20"/>
      <c r="J47" s="20"/>
      <c r="K47" s="20">
        <v>-5323499</v>
      </c>
      <c r="L47" s="20"/>
      <c r="M47" s="20"/>
      <c r="N47" s="20">
        <v>-5323499</v>
      </c>
      <c r="O47" s="20"/>
      <c r="P47" s="20"/>
      <c r="Q47" s="20"/>
      <c r="R47" s="20"/>
      <c r="S47" s="20"/>
      <c r="T47" s="20"/>
      <c r="U47" s="20"/>
      <c r="V47" s="20"/>
      <c r="W47" s="20">
        <v>-5323499</v>
      </c>
      <c r="X47" s="20"/>
      <c r="Y47" s="20">
        <v>-5323499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15151458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-5323499</v>
      </c>
      <c r="L50" s="52">
        <f t="shared" si="7"/>
        <v>0</v>
      </c>
      <c r="M50" s="52">
        <f t="shared" si="7"/>
        <v>0</v>
      </c>
      <c r="N50" s="52">
        <f t="shared" si="7"/>
        <v>-5323499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-5323499</v>
      </c>
      <c r="X50" s="52">
        <f t="shared" si="7"/>
        <v>0</v>
      </c>
      <c r="Y50" s="52">
        <f t="shared" si="7"/>
        <v>-5323499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5954147</v>
      </c>
      <c r="D7" s="18"/>
      <c r="E7" s="19">
        <v>10698624</v>
      </c>
      <c r="F7" s="20">
        <v>10698624</v>
      </c>
      <c r="G7" s="20">
        <v>10223017</v>
      </c>
      <c r="H7" s="20">
        <v>-2021870</v>
      </c>
      <c r="I7" s="20">
        <v>453086</v>
      </c>
      <c r="J7" s="20">
        <v>8654233</v>
      </c>
      <c r="K7" s="20">
        <v>-1321082</v>
      </c>
      <c r="L7" s="20">
        <v>-101819</v>
      </c>
      <c r="M7" s="20">
        <v>522236</v>
      </c>
      <c r="N7" s="20">
        <v>-900665</v>
      </c>
      <c r="O7" s="20"/>
      <c r="P7" s="20"/>
      <c r="Q7" s="20"/>
      <c r="R7" s="20"/>
      <c r="S7" s="20"/>
      <c r="T7" s="20"/>
      <c r="U7" s="20"/>
      <c r="V7" s="20"/>
      <c r="W7" s="20">
        <v>7753568</v>
      </c>
      <c r="X7" s="20">
        <v>5349330</v>
      </c>
      <c r="Y7" s="20">
        <v>2404238</v>
      </c>
      <c r="Z7" s="21">
        <v>44.944656620548741</v>
      </c>
      <c r="AA7" s="22">
        <v>10698624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51676</v>
      </c>
      <c r="F8" s="20">
        <v>51676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25848</v>
      </c>
      <c r="Y8" s="20">
        <v>-25848</v>
      </c>
      <c r="Z8" s="21">
        <v>-100</v>
      </c>
      <c r="AA8" s="22">
        <v>51676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542671</v>
      </c>
      <c r="D10" s="18"/>
      <c r="E10" s="19">
        <v>406895</v>
      </c>
      <c r="F10" s="20">
        <v>406895</v>
      </c>
      <c r="G10" s="20">
        <v>375609</v>
      </c>
      <c r="H10" s="20">
        <v>160231</v>
      </c>
      <c r="I10" s="20">
        <v>35493</v>
      </c>
      <c r="J10" s="20">
        <v>571333</v>
      </c>
      <c r="K10" s="20"/>
      <c r="L10" s="20">
        <v>-3883</v>
      </c>
      <c r="M10" s="20">
        <v>-4849</v>
      </c>
      <c r="N10" s="20">
        <v>-8732</v>
      </c>
      <c r="O10" s="20"/>
      <c r="P10" s="20"/>
      <c r="Q10" s="20"/>
      <c r="R10" s="20"/>
      <c r="S10" s="20"/>
      <c r="T10" s="20"/>
      <c r="U10" s="20"/>
      <c r="V10" s="20"/>
      <c r="W10" s="20">
        <v>562601</v>
      </c>
      <c r="X10" s="20">
        <v>203478</v>
      </c>
      <c r="Y10" s="20">
        <v>359123</v>
      </c>
      <c r="Z10" s="21">
        <v>176.49229892175074</v>
      </c>
      <c r="AA10" s="22">
        <v>406895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1166206</v>
      </c>
      <c r="F11" s="20">
        <v>1166206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583104</v>
      </c>
      <c r="Y11" s="24">
        <v>-583104</v>
      </c>
      <c r="Z11" s="25">
        <v>-100</v>
      </c>
      <c r="AA11" s="26">
        <v>1166206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6496818</v>
      </c>
      <c r="D13" s="29">
        <f>SUM(D6:D12)</f>
        <v>0</v>
      </c>
      <c r="E13" s="30">
        <f t="shared" si="0"/>
        <v>12323401</v>
      </c>
      <c r="F13" s="31">
        <f t="shared" si="0"/>
        <v>12323401</v>
      </c>
      <c r="G13" s="31">
        <f t="shared" si="0"/>
        <v>10598626</v>
      </c>
      <c r="H13" s="31">
        <f t="shared" si="0"/>
        <v>-1861639</v>
      </c>
      <c r="I13" s="31">
        <f t="shared" si="0"/>
        <v>488579</v>
      </c>
      <c r="J13" s="31">
        <f t="shared" si="0"/>
        <v>9225566</v>
      </c>
      <c r="K13" s="31">
        <f t="shared" si="0"/>
        <v>-1321082</v>
      </c>
      <c r="L13" s="31">
        <f t="shared" si="0"/>
        <v>-105702</v>
      </c>
      <c r="M13" s="31">
        <f t="shared" si="0"/>
        <v>517387</v>
      </c>
      <c r="N13" s="31">
        <f t="shared" si="0"/>
        <v>-909397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8316169</v>
      </c>
      <c r="X13" s="31">
        <f t="shared" si="0"/>
        <v>6161760</v>
      </c>
      <c r="Y13" s="31">
        <f t="shared" si="0"/>
        <v>2154409</v>
      </c>
      <c r="Z13" s="32">
        <f>+IF(X13&lt;&gt;0,+(Y13/X13)*100,0)</f>
        <v>34.964182311547347</v>
      </c>
      <c r="AA13" s="33">
        <f>SUM(AA6:AA12)</f>
        <v>12323401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111472773</v>
      </c>
      <c r="D17" s="18"/>
      <c r="E17" s="19">
        <v>130198601</v>
      </c>
      <c r="F17" s="20">
        <v>131411755</v>
      </c>
      <c r="G17" s="24">
        <v>112245114</v>
      </c>
      <c r="H17" s="24">
        <v>1319653</v>
      </c>
      <c r="I17" s="24">
        <v>-2731929</v>
      </c>
      <c r="J17" s="20">
        <v>110832838</v>
      </c>
      <c r="K17" s="24">
        <v>2830810</v>
      </c>
      <c r="L17" s="24">
        <v>3146675</v>
      </c>
      <c r="M17" s="20">
        <v>713634</v>
      </c>
      <c r="N17" s="24">
        <v>6691119</v>
      </c>
      <c r="O17" s="24"/>
      <c r="P17" s="24"/>
      <c r="Q17" s="20"/>
      <c r="R17" s="24"/>
      <c r="S17" s="24"/>
      <c r="T17" s="20"/>
      <c r="U17" s="24"/>
      <c r="V17" s="24"/>
      <c r="W17" s="24">
        <v>117523957</v>
      </c>
      <c r="X17" s="20">
        <v>69305524</v>
      </c>
      <c r="Y17" s="24">
        <v>48218433</v>
      </c>
      <c r="Z17" s="25">
        <v>69.573722579458448</v>
      </c>
      <c r="AA17" s="26">
        <v>131411755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205557</v>
      </c>
      <c r="D21" s="18"/>
      <c r="E21" s="19"/>
      <c r="F21" s="20"/>
      <c r="G21" s="20">
        <v>205557</v>
      </c>
      <c r="H21" s="20"/>
      <c r="I21" s="20"/>
      <c r="J21" s="20">
        <v>205557</v>
      </c>
      <c r="K21" s="20">
        <v>-4444</v>
      </c>
      <c r="L21" s="20">
        <v>-1111</v>
      </c>
      <c r="M21" s="20">
        <v>-1111</v>
      </c>
      <c r="N21" s="20">
        <v>-6666</v>
      </c>
      <c r="O21" s="20"/>
      <c r="P21" s="20"/>
      <c r="Q21" s="20"/>
      <c r="R21" s="20"/>
      <c r="S21" s="20"/>
      <c r="T21" s="20"/>
      <c r="U21" s="20"/>
      <c r="V21" s="20"/>
      <c r="W21" s="20">
        <v>198891</v>
      </c>
      <c r="X21" s="20"/>
      <c r="Y21" s="20">
        <v>198891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111678330</v>
      </c>
      <c r="D25" s="29">
        <f t="shared" ref="D25:Y25" si="1">SUM(D15:D24)</f>
        <v>0</v>
      </c>
      <c r="E25" s="35">
        <f t="shared" si="1"/>
        <v>130198601</v>
      </c>
      <c r="F25" s="36">
        <f t="shared" si="1"/>
        <v>131411755</v>
      </c>
      <c r="G25" s="36">
        <f t="shared" si="1"/>
        <v>112450671</v>
      </c>
      <c r="H25" s="36">
        <f t="shared" si="1"/>
        <v>1319653</v>
      </c>
      <c r="I25" s="36">
        <f t="shared" si="1"/>
        <v>-2731929</v>
      </c>
      <c r="J25" s="36">
        <f t="shared" si="1"/>
        <v>111038395</v>
      </c>
      <c r="K25" s="36">
        <f t="shared" si="1"/>
        <v>2826366</v>
      </c>
      <c r="L25" s="36">
        <f t="shared" si="1"/>
        <v>3145564</v>
      </c>
      <c r="M25" s="36">
        <f t="shared" si="1"/>
        <v>712523</v>
      </c>
      <c r="N25" s="36">
        <f t="shared" si="1"/>
        <v>6684453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117722848</v>
      </c>
      <c r="X25" s="36">
        <f t="shared" si="1"/>
        <v>69305524</v>
      </c>
      <c r="Y25" s="36">
        <f t="shared" si="1"/>
        <v>48417324</v>
      </c>
      <c r="Z25" s="37">
        <f>+IF(X25&lt;&gt;0,+(Y25/X25)*100,0)</f>
        <v>69.860699704110161</v>
      </c>
      <c r="AA25" s="38">
        <f>SUM(AA15:AA24)</f>
        <v>131411755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118175148</v>
      </c>
      <c r="D26" s="29">
        <f>+D13+D25</f>
        <v>0</v>
      </c>
      <c r="E26" s="30">
        <f t="shared" si="2"/>
        <v>142522002</v>
      </c>
      <c r="F26" s="31">
        <f t="shared" si="2"/>
        <v>143735156</v>
      </c>
      <c r="G26" s="31">
        <f t="shared" si="2"/>
        <v>123049297</v>
      </c>
      <c r="H26" s="31">
        <f t="shared" si="2"/>
        <v>-541986</v>
      </c>
      <c r="I26" s="31">
        <f t="shared" si="2"/>
        <v>-2243350</v>
      </c>
      <c r="J26" s="31">
        <f t="shared" si="2"/>
        <v>120263961</v>
      </c>
      <c r="K26" s="31">
        <f t="shared" si="2"/>
        <v>1505284</v>
      </c>
      <c r="L26" s="31">
        <f t="shared" si="2"/>
        <v>3039862</v>
      </c>
      <c r="M26" s="31">
        <f t="shared" si="2"/>
        <v>1229910</v>
      </c>
      <c r="N26" s="31">
        <f t="shared" si="2"/>
        <v>5775056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126039017</v>
      </c>
      <c r="X26" s="31">
        <f t="shared" si="2"/>
        <v>75467284</v>
      </c>
      <c r="Y26" s="31">
        <f t="shared" si="2"/>
        <v>50571733</v>
      </c>
      <c r="Z26" s="32">
        <f>+IF(X26&lt;&gt;0,+(Y26/X26)*100,0)</f>
        <v>67.011465524584139</v>
      </c>
      <c r="AA26" s="33">
        <f>+AA13+AA25</f>
        <v>143735156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44014</v>
      </c>
      <c r="D32" s="18"/>
      <c r="E32" s="19">
        <v>2750678</v>
      </c>
      <c r="F32" s="20">
        <v>2750678</v>
      </c>
      <c r="G32" s="20">
        <v>44483</v>
      </c>
      <c r="H32" s="20">
        <v>1075</v>
      </c>
      <c r="I32" s="20">
        <v>999</v>
      </c>
      <c r="J32" s="20">
        <v>46557</v>
      </c>
      <c r="K32" s="20">
        <v>-718145</v>
      </c>
      <c r="L32" s="20">
        <v>286</v>
      </c>
      <c r="M32" s="20">
        <v>308</v>
      </c>
      <c r="N32" s="20">
        <v>-717551</v>
      </c>
      <c r="O32" s="20"/>
      <c r="P32" s="20"/>
      <c r="Q32" s="20"/>
      <c r="R32" s="20"/>
      <c r="S32" s="20"/>
      <c r="T32" s="20"/>
      <c r="U32" s="20"/>
      <c r="V32" s="20"/>
      <c r="W32" s="20">
        <v>-670994</v>
      </c>
      <c r="X32" s="20">
        <v>1375326</v>
      </c>
      <c r="Y32" s="20">
        <v>-2046320</v>
      </c>
      <c r="Z32" s="21">
        <v>-148.78799644593354</v>
      </c>
      <c r="AA32" s="22">
        <v>2750678</v>
      </c>
    </row>
    <row r="33" spans="1:27" ht="13.5" x14ac:dyDescent="0.25">
      <c r="A33" s="23" t="s">
        <v>60</v>
      </c>
      <c r="B33" s="17" t="s">
        <v>32</v>
      </c>
      <c r="C33" s="18">
        <v>1709771</v>
      </c>
      <c r="D33" s="18"/>
      <c r="E33" s="19"/>
      <c r="F33" s="20">
        <v>-1709771</v>
      </c>
      <c r="G33" s="20">
        <v>4981871</v>
      </c>
      <c r="H33" s="20">
        <v>-1924339</v>
      </c>
      <c r="I33" s="20">
        <v>3528794</v>
      </c>
      <c r="J33" s="20">
        <v>6586326</v>
      </c>
      <c r="K33" s="20">
        <v>-3831526</v>
      </c>
      <c r="L33" s="20">
        <v>5917989</v>
      </c>
      <c r="M33" s="20">
        <v>-436053</v>
      </c>
      <c r="N33" s="20">
        <v>1650410</v>
      </c>
      <c r="O33" s="20"/>
      <c r="P33" s="20"/>
      <c r="Q33" s="20"/>
      <c r="R33" s="20"/>
      <c r="S33" s="20"/>
      <c r="T33" s="20"/>
      <c r="U33" s="20"/>
      <c r="V33" s="20"/>
      <c r="W33" s="20">
        <v>8236736</v>
      </c>
      <c r="X33" s="20">
        <v>-854892</v>
      </c>
      <c r="Y33" s="20">
        <v>9091628</v>
      </c>
      <c r="Z33" s="21">
        <v>-1063.4826387426715</v>
      </c>
      <c r="AA33" s="22">
        <v>-1709771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1825850</v>
      </c>
      <c r="D35" s="18"/>
      <c r="E35" s="19"/>
      <c r="F35" s="20"/>
      <c r="G35" s="20">
        <v>1931488</v>
      </c>
      <c r="H35" s="20"/>
      <c r="I35" s="20"/>
      <c r="J35" s="20">
        <v>1931488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1931488</v>
      </c>
      <c r="X35" s="20"/>
      <c r="Y35" s="20">
        <v>1931488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3579635</v>
      </c>
      <c r="D37" s="29">
        <f t="shared" ref="D37:Y37" si="3">SUM(D29:D36)</f>
        <v>0</v>
      </c>
      <c r="E37" s="30">
        <f t="shared" si="3"/>
        <v>2750678</v>
      </c>
      <c r="F37" s="31">
        <f t="shared" si="3"/>
        <v>1040907</v>
      </c>
      <c r="G37" s="31">
        <f t="shared" si="3"/>
        <v>6957842</v>
      </c>
      <c r="H37" s="31">
        <f t="shared" si="3"/>
        <v>-1923264</v>
      </c>
      <c r="I37" s="31">
        <f t="shared" si="3"/>
        <v>3529793</v>
      </c>
      <c r="J37" s="31">
        <f t="shared" si="3"/>
        <v>8564371</v>
      </c>
      <c r="K37" s="31">
        <f t="shared" si="3"/>
        <v>-4549671</v>
      </c>
      <c r="L37" s="31">
        <f t="shared" si="3"/>
        <v>5918275</v>
      </c>
      <c r="M37" s="31">
        <f t="shared" si="3"/>
        <v>-435745</v>
      </c>
      <c r="N37" s="31">
        <f t="shared" si="3"/>
        <v>932859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9497230</v>
      </c>
      <c r="X37" s="31">
        <f t="shared" si="3"/>
        <v>520434</v>
      </c>
      <c r="Y37" s="31">
        <f t="shared" si="3"/>
        <v>8976796</v>
      </c>
      <c r="Z37" s="32">
        <f>+IF(X37&lt;&gt;0,+(Y37/X37)*100,0)</f>
        <v>1724.8673222733335</v>
      </c>
      <c r="AA37" s="33">
        <f>SUM(AA29:AA36)</f>
        <v>1040907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3579635</v>
      </c>
      <c r="D44" s="29">
        <f>+D37+D43</f>
        <v>0</v>
      </c>
      <c r="E44" s="30">
        <f t="shared" si="5"/>
        <v>2750678</v>
      </c>
      <c r="F44" s="31">
        <f t="shared" si="5"/>
        <v>1040907</v>
      </c>
      <c r="G44" s="31">
        <f t="shared" si="5"/>
        <v>6957842</v>
      </c>
      <c r="H44" s="31">
        <f t="shared" si="5"/>
        <v>-1923264</v>
      </c>
      <c r="I44" s="31">
        <f t="shared" si="5"/>
        <v>3529793</v>
      </c>
      <c r="J44" s="31">
        <f t="shared" si="5"/>
        <v>8564371</v>
      </c>
      <c r="K44" s="31">
        <f t="shared" si="5"/>
        <v>-4549671</v>
      </c>
      <c r="L44" s="31">
        <f t="shared" si="5"/>
        <v>5918275</v>
      </c>
      <c r="M44" s="31">
        <f t="shared" si="5"/>
        <v>-435745</v>
      </c>
      <c r="N44" s="31">
        <f t="shared" si="5"/>
        <v>932859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9497230</v>
      </c>
      <c r="X44" s="31">
        <f t="shared" si="5"/>
        <v>520434</v>
      </c>
      <c r="Y44" s="31">
        <f t="shared" si="5"/>
        <v>8976796</v>
      </c>
      <c r="Z44" s="32">
        <f>+IF(X44&lt;&gt;0,+(Y44/X44)*100,0)</f>
        <v>1724.8673222733335</v>
      </c>
      <c r="AA44" s="33">
        <f>+AA37+AA43</f>
        <v>1040907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114595513</v>
      </c>
      <c r="D45" s="42">
        <f t="shared" si="6"/>
        <v>0</v>
      </c>
      <c r="E45" s="43">
        <f t="shared" si="6"/>
        <v>139771324</v>
      </c>
      <c r="F45" s="44">
        <f t="shared" si="6"/>
        <v>142694249</v>
      </c>
      <c r="G45" s="44">
        <f t="shared" si="6"/>
        <v>116091455</v>
      </c>
      <c r="H45" s="44">
        <f t="shared" si="6"/>
        <v>1381278</v>
      </c>
      <c r="I45" s="44">
        <f t="shared" si="6"/>
        <v>-5773143</v>
      </c>
      <c r="J45" s="44">
        <f t="shared" si="6"/>
        <v>111699590</v>
      </c>
      <c r="K45" s="44">
        <f t="shared" si="6"/>
        <v>6054955</v>
      </c>
      <c r="L45" s="44">
        <f t="shared" si="6"/>
        <v>-2878413</v>
      </c>
      <c r="M45" s="44">
        <f t="shared" si="6"/>
        <v>1665655</v>
      </c>
      <c r="N45" s="44">
        <f t="shared" si="6"/>
        <v>4842197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116541787</v>
      </c>
      <c r="X45" s="44">
        <f t="shared" si="6"/>
        <v>74946850</v>
      </c>
      <c r="Y45" s="44">
        <f t="shared" si="6"/>
        <v>41594937</v>
      </c>
      <c r="Z45" s="45">
        <f>+IF(X45&lt;&gt;0,+(Y45/X45)*100,0)</f>
        <v>55.499246465995569</v>
      </c>
      <c r="AA45" s="46">
        <f>+AA26-AA44</f>
        <v>142694249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32079519</v>
      </c>
      <c r="D47" s="18"/>
      <c r="E47" s="19">
        <v>25346912</v>
      </c>
      <c r="F47" s="20">
        <v>29092752</v>
      </c>
      <c r="G47" s="20">
        <v>36419228</v>
      </c>
      <c r="H47" s="20">
        <v>1668317</v>
      </c>
      <c r="I47" s="20">
        <v>-928081</v>
      </c>
      <c r="J47" s="20">
        <v>37159464</v>
      </c>
      <c r="K47" s="20">
        <v>3639308</v>
      </c>
      <c r="L47" s="20">
        <v>-1225009</v>
      </c>
      <c r="M47" s="20">
        <v>1604275</v>
      </c>
      <c r="N47" s="20">
        <v>4018574</v>
      </c>
      <c r="O47" s="20"/>
      <c r="P47" s="20"/>
      <c r="Q47" s="20"/>
      <c r="R47" s="20"/>
      <c r="S47" s="20"/>
      <c r="T47" s="20"/>
      <c r="U47" s="20"/>
      <c r="V47" s="20"/>
      <c r="W47" s="20">
        <v>41178038</v>
      </c>
      <c r="X47" s="20">
        <v>14546376</v>
      </c>
      <c r="Y47" s="20">
        <v>26631662</v>
      </c>
      <c r="Z47" s="47">
        <v>183.08107806370467</v>
      </c>
      <c r="AA47" s="22">
        <v>29092752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1000000</v>
      </c>
      <c r="F48" s="20">
        <v>1000000</v>
      </c>
      <c r="G48" s="20">
        <v>-375695</v>
      </c>
      <c r="H48" s="20">
        <v>375695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499998</v>
      </c>
      <c r="Y48" s="20">
        <v>-499998</v>
      </c>
      <c r="Z48" s="47">
        <v>-100</v>
      </c>
      <c r="AA48" s="22">
        <v>1000000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32079519</v>
      </c>
      <c r="D50" s="50">
        <f t="shared" ref="D50:Y50" si="7">SUM(D47:D49)</f>
        <v>0</v>
      </c>
      <c r="E50" s="51">
        <f t="shared" si="7"/>
        <v>26346912</v>
      </c>
      <c r="F50" s="52">
        <f t="shared" si="7"/>
        <v>30092752</v>
      </c>
      <c r="G50" s="52">
        <f t="shared" si="7"/>
        <v>36043533</v>
      </c>
      <c r="H50" s="52">
        <f t="shared" si="7"/>
        <v>2044012</v>
      </c>
      <c r="I50" s="52">
        <f t="shared" si="7"/>
        <v>-928081</v>
      </c>
      <c r="J50" s="52">
        <f t="shared" si="7"/>
        <v>37159464</v>
      </c>
      <c r="K50" s="52">
        <f t="shared" si="7"/>
        <v>3639308</v>
      </c>
      <c r="L50" s="52">
        <f t="shared" si="7"/>
        <v>-1225009</v>
      </c>
      <c r="M50" s="52">
        <f t="shared" si="7"/>
        <v>1604275</v>
      </c>
      <c r="N50" s="52">
        <f t="shared" si="7"/>
        <v>4018574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41178038</v>
      </c>
      <c r="X50" s="52">
        <f t="shared" si="7"/>
        <v>15046374</v>
      </c>
      <c r="Y50" s="52">
        <f t="shared" si="7"/>
        <v>26131664</v>
      </c>
      <c r="Z50" s="53">
        <f>+IF(X50&lt;&gt;0,+(Y50/X50)*100,0)</f>
        <v>173.67416229318769</v>
      </c>
      <c r="AA50" s="54">
        <f>SUM(AA47:AA49)</f>
        <v>30092752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69046349</v>
      </c>
      <c r="D6" s="18"/>
      <c r="E6" s="19"/>
      <c r="F6" s="20"/>
      <c r="G6" s="20">
        <v>-4580336</v>
      </c>
      <c r="H6" s="20">
        <v>-1337854</v>
      </c>
      <c r="I6" s="20">
        <v>69998441</v>
      </c>
      <c r="J6" s="20">
        <v>64080251</v>
      </c>
      <c r="K6" s="20">
        <v>-1787583</v>
      </c>
      <c r="L6" s="20">
        <v>37402640</v>
      </c>
      <c r="M6" s="20">
        <v>41773215</v>
      </c>
      <c r="N6" s="20">
        <v>77388272</v>
      </c>
      <c r="O6" s="20"/>
      <c r="P6" s="20"/>
      <c r="Q6" s="20"/>
      <c r="R6" s="20"/>
      <c r="S6" s="20"/>
      <c r="T6" s="20"/>
      <c r="U6" s="20"/>
      <c r="V6" s="20"/>
      <c r="W6" s="20">
        <v>141468523</v>
      </c>
      <c r="X6" s="20"/>
      <c r="Y6" s="20">
        <v>141468523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122822371</v>
      </c>
      <c r="D7" s="18"/>
      <c r="E7" s="19"/>
      <c r="F7" s="20"/>
      <c r="G7" s="20">
        <v>11520454</v>
      </c>
      <c r="H7" s="20">
        <v>6128796</v>
      </c>
      <c r="I7" s="20">
        <v>10196356</v>
      </c>
      <c r="J7" s="20">
        <v>27845606</v>
      </c>
      <c r="K7" s="20">
        <v>12122075</v>
      </c>
      <c r="L7" s="20">
        <v>12068531</v>
      </c>
      <c r="M7" s="20">
        <v>-32742</v>
      </c>
      <c r="N7" s="20">
        <v>24157864</v>
      </c>
      <c r="O7" s="20"/>
      <c r="P7" s="20"/>
      <c r="Q7" s="20"/>
      <c r="R7" s="20"/>
      <c r="S7" s="20"/>
      <c r="T7" s="20"/>
      <c r="U7" s="20"/>
      <c r="V7" s="20"/>
      <c r="W7" s="20">
        <v>52003470</v>
      </c>
      <c r="X7" s="20"/>
      <c r="Y7" s="20">
        <v>52003470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-30784653</v>
      </c>
      <c r="D10" s="18"/>
      <c r="E10" s="19">
        <v>1168813</v>
      </c>
      <c r="F10" s="20">
        <v>1168813</v>
      </c>
      <c r="G10" s="20">
        <v>3660288</v>
      </c>
      <c r="H10" s="20">
        <v>1391437</v>
      </c>
      <c r="I10" s="20">
        <v>1425767</v>
      </c>
      <c r="J10" s="20">
        <v>6477492</v>
      </c>
      <c r="K10" s="20">
        <v>3205480</v>
      </c>
      <c r="L10" s="20">
        <v>2829630</v>
      </c>
      <c r="M10" s="20">
        <v>3722613</v>
      </c>
      <c r="N10" s="20">
        <v>9757723</v>
      </c>
      <c r="O10" s="20"/>
      <c r="P10" s="20"/>
      <c r="Q10" s="20"/>
      <c r="R10" s="20"/>
      <c r="S10" s="20"/>
      <c r="T10" s="20"/>
      <c r="U10" s="20"/>
      <c r="V10" s="20"/>
      <c r="W10" s="20">
        <v>16235215</v>
      </c>
      <c r="X10" s="20">
        <v>4876937</v>
      </c>
      <c r="Y10" s="20">
        <v>11358278</v>
      </c>
      <c r="Z10" s="21">
        <v>232.89777989750533</v>
      </c>
      <c r="AA10" s="22">
        <v>1168813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161084067</v>
      </c>
      <c r="D13" s="29">
        <f>SUM(D6:D12)</f>
        <v>0</v>
      </c>
      <c r="E13" s="30">
        <f t="shared" si="0"/>
        <v>1168813</v>
      </c>
      <c r="F13" s="31">
        <f t="shared" si="0"/>
        <v>1168813</v>
      </c>
      <c r="G13" s="31">
        <f t="shared" si="0"/>
        <v>10600406</v>
      </c>
      <c r="H13" s="31">
        <f t="shared" si="0"/>
        <v>6182379</v>
      </c>
      <c r="I13" s="31">
        <f t="shared" si="0"/>
        <v>81620564</v>
      </c>
      <c r="J13" s="31">
        <f t="shared" si="0"/>
        <v>98403349</v>
      </c>
      <c r="K13" s="31">
        <f t="shared" si="0"/>
        <v>13539972</v>
      </c>
      <c r="L13" s="31">
        <f t="shared" si="0"/>
        <v>52300801</v>
      </c>
      <c r="M13" s="31">
        <f t="shared" si="0"/>
        <v>45463086</v>
      </c>
      <c r="N13" s="31">
        <f t="shared" si="0"/>
        <v>111303859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209707208</v>
      </c>
      <c r="X13" s="31">
        <f t="shared" si="0"/>
        <v>4876937</v>
      </c>
      <c r="Y13" s="31">
        <f t="shared" si="0"/>
        <v>204830271</v>
      </c>
      <c r="Z13" s="32">
        <f>+IF(X13&lt;&gt;0,+(Y13/X13)*100,0)</f>
        <v>4199.9777934387912</v>
      </c>
      <c r="AA13" s="33">
        <f>SUM(AA6:AA12)</f>
        <v>1168813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26106581</v>
      </c>
      <c r="D17" s="18"/>
      <c r="E17" s="19">
        <v>59795000</v>
      </c>
      <c r="F17" s="20">
        <v>61579438</v>
      </c>
      <c r="G17" s="24">
        <v>467540</v>
      </c>
      <c r="H17" s="24">
        <v>1272869</v>
      </c>
      <c r="I17" s="24">
        <v>1537294</v>
      </c>
      <c r="J17" s="20">
        <v>3277703</v>
      </c>
      <c r="K17" s="24">
        <v>3302902</v>
      </c>
      <c r="L17" s="24">
        <v>2493469</v>
      </c>
      <c r="M17" s="20">
        <v>1621388</v>
      </c>
      <c r="N17" s="24">
        <v>7417759</v>
      </c>
      <c r="O17" s="24"/>
      <c r="P17" s="24"/>
      <c r="Q17" s="20"/>
      <c r="R17" s="24"/>
      <c r="S17" s="24"/>
      <c r="T17" s="20"/>
      <c r="U17" s="24"/>
      <c r="V17" s="24"/>
      <c r="W17" s="24">
        <v>10695462</v>
      </c>
      <c r="X17" s="20">
        <v>14860000</v>
      </c>
      <c r="Y17" s="24">
        <v>-4164538</v>
      </c>
      <c r="Z17" s="25">
        <v>-28.02515477792732</v>
      </c>
      <c r="AA17" s="26">
        <v>61579438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26106581</v>
      </c>
      <c r="D25" s="29">
        <f t="shared" ref="D25:Y25" si="1">SUM(D15:D24)</f>
        <v>0</v>
      </c>
      <c r="E25" s="35">
        <f t="shared" si="1"/>
        <v>59795000</v>
      </c>
      <c r="F25" s="36">
        <f t="shared" si="1"/>
        <v>61579438</v>
      </c>
      <c r="G25" s="36">
        <f t="shared" si="1"/>
        <v>467540</v>
      </c>
      <c r="H25" s="36">
        <f t="shared" si="1"/>
        <v>1272869</v>
      </c>
      <c r="I25" s="36">
        <f t="shared" si="1"/>
        <v>1537294</v>
      </c>
      <c r="J25" s="36">
        <f t="shared" si="1"/>
        <v>3277703</v>
      </c>
      <c r="K25" s="36">
        <f t="shared" si="1"/>
        <v>3302902</v>
      </c>
      <c r="L25" s="36">
        <f t="shared" si="1"/>
        <v>2493469</v>
      </c>
      <c r="M25" s="36">
        <f t="shared" si="1"/>
        <v>1621388</v>
      </c>
      <c r="N25" s="36">
        <f t="shared" si="1"/>
        <v>7417759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10695462</v>
      </c>
      <c r="X25" s="36">
        <f t="shared" si="1"/>
        <v>14860000</v>
      </c>
      <c r="Y25" s="36">
        <f t="shared" si="1"/>
        <v>-4164538</v>
      </c>
      <c r="Z25" s="37">
        <f>+IF(X25&lt;&gt;0,+(Y25/X25)*100,0)</f>
        <v>-28.02515477792732</v>
      </c>
      <c r="AA25" s="38">
        <f>SUM(AA15:AA24)</f>
        <v>61579438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187190648</v>
      </c>
      <c r="D26" s="29">
        <f>+D13+D25</f>
        <v>0</v>
      </c>
      <c r="E26" s="30">
        <f t="shared" si="2"/>
        <v>60963813</v>
      </c>
      <c r="F26" s="31">
        <f t="shared" si="2"/>
        <v>62748251</v>
      </c>
      <c r="G26" s="31">
        <f t="shared" si="2"/>
        <v>11067946</v>
      </c>
      <c r="H26" s="31">
        <f t="shared" si="2"/>
        <v>7455248</v>
      </c>
      <c r="I26" s="31">
        <f t="shared" si="2"/>
        <v>83157858</v>
      </c>
      <c r="J26" s="31">
        <f t="shared" si="2"/>
        <v>101681052</v>
      </c>
      <c r="K26" s="31">
        <f t="shared" si="2"/>
        <v>16842874</v>
      </c>
      <c r="L26" s="31">
        <f t="shared" si="2"/>
        <v>54794270</v>
      </c>
      <c r="M26" s="31">
        <f t="shared" si="2"/>
        <v>47084474</v>
      </c>
      <c r="N26" s="31">
        <f t="shared" si="2"/>
        <v>118721618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220402670</v>
      </c>
      <c r="X26" s="31">
        <f t="shared" si="2"/>
        <v>19736937</v>
      </c>
      <c r="Y26" s="31">
        <f t="shared" si="2"/>
        <v>200665733</v>
      </c>
      <c r="Z26" s="32">
        <f>+IF(X26&lt;&gt;0,+(Y26/X26)*100,0)</f>
        <v>1016.7014922325586</v>
      </c>
      <c r="AA26" s="33">
        <f>+AA13+AA25</f>
        <v>62748251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117693207</v>
      </c>
      <c r="D32" s="18"/>
      <c r="E32" s="19"/>
      <c r="F32" s="20"/>
      <c r="G32" s="20">
        <v>-1329537</v>
      </c>
      <c r="H32" s="20">
        <v>3231801</v>
      </c>
      <c r="I32" s="20">
        <v>74999048</v>
      </c>
      <c r="J32" s="20">
        <v>76901312</v>
      </c>
      <c r="K32" s="20">
        <v>6648432</v>
      </c>
      <c r="L32" s="20">
        <v>45450792</v>
      </c>
      <c r="M32" s="20">
        <v>46494441</v>
      </c>
      <c r="N32" s="20">
        <v>98593665</v>
      </c>
      <c r="O32" s="20"/>
      <c r="P32" s="20"/>
      <c r="Q32" s="20"/>
      <c r="R32" s="20"/>
      <c r="S32" s="20"/>
      <c r="T32" s="20"/>
      <c r="U32" s="20"/>
      <c r="V32" s="20"/>
      <c r="W32" s="20">
        <v>175494977</v>
      </c>
      <c r="X32" s="20"/>
      <c r="Y32" s="20">
        <v>175494977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-2774579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114918628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-1329537</v>
      </c>
      <c r="H37" s="31">
        <f t="shared" si="3"/>
        <v>3231801</v>
      </c>
      <c r="I37" s="31">
        <f t="shared" si="3"/>
        <v>74999048</v>
      </c>
      <c r="J37" s="31">
        <f t="shared" si="3"/>
        <v>76901312</v>
      </c>
      <c r="K37" s="31">
        <f t="shared" si="3"/>
        <v>6648432</v>
      </c>
      <c r="L37" s="31">
        <f t="shared" si="3"/>
        <v>45450792</v>
      </c>
      <c r="M37" s="31">
        <f t="shared" si="3"/>
        <v>46494441</v>
      </c>
      <c r="N37" s="31">
        <f t="shared" si="3"/>
        <v>98593665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175494977</v>
      </c>
      <c r="X37" s="31">
        <f t="shared" si="3"/>
        <v>0</v>
      </c>
      <c r="Y37" s="31">
        <f t="shared" si="3"/>
        <v>175494977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114918628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-1329537</v>
      </c>
      <c r="H44" s="31">
        <f t="shared" si="5"/>
        <v>3231801</v>
      </c>
      <c r="I44" s="31">
        <f t="shared" si="5"/>
        <v>74999048</v>
      </c>
      <c r="J44" s="31">
        <f t="shared" si="5"/>
        <v>76901312</v>
      </c>
      <c r="K44" s="31">
        <f t="shared" si="5"/>
        <v>6648432</v>
      </c>
      <c r="L44" s="31">
        <f t="shared" si="5"/>
        <v>45450792</v>
      </c>
      <c r="M44" s="31">
        <f t="shared" si="5"/>
        <v>46494441</v>
      </c>
      <c r="N44" s="31">
        <f t="shared" si="5"/>
        <v>98593665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175494977</v>
      </c>
      <c r="X44" s="31">
        <f t="shared" si="5"/>
        <v>0</v>
      </c>
      <c r="Y44" s="31">
        <f t="shared" si="5"/>
        <v>175494977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72272020</v>
      </c>
      <c r="D45" s="42">
        <f t="shared" si="6"/>
        <v>0</v>
      </c>
      <c r="E45" s="43">
        <f t="shared" si="6"/>
        <v>60963813</v>
      </c>
      <c r="F45" s="44">
        <f t="shared" si="6"/>
        <v>62748251</v>
      </c>
      <c r="G45" s="44">
        <f t="shared" si="6"/>
        <v>12397483</v>
      </c>
      <c r="H45" s="44">
        <f t="shared" si="6"/>
        <v>4223447</v>
      </c>
      <c r="I45" s="44">
        <f t="shared" si="6"/>
        <v>8158810</v>
      </c>
      <c r="J45" s="44">
        <f t="shared" si="6"/>
        <v>24779740</v>
      </c>
      <c r="K45" s="44">
        <f t="shared" si="6"/>
        <v>10194442</v>
      </c>
      <c r="L45" s="44">
        <f t="shared" si="6"/>
        <v>9343478</v>
      </c>
      <c r="M45" s="44">
        <f t="shared" si="6"/>
        <v>590033</v>
      </c>
      <c r="N45" s="44">
        <f t="shared" si="6"/>
        <v>20127953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44907693</v>
      </c>
      <c r="X45" s="44">
        <f t="shared" si="6"/>
        <v>19736937</v>
      </c>
      <c r="Y45" s="44">
        <f t="shared" si="6"/>
        <v>25170756</v>
      </c>
      <c r="Z45" s="45">
        <f>+IF(X45&lt;&gt;0,+(Y45/X45)*100,0)</f>
        <v>127.53121722990757</v>
      </c>
      <c r="AA45" s="46">
        <f>+AA26-AA44</f>
        <v>62748251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-375903143</v>
      </c>
      <c r="D6" s="18"/>
      <c r="E6" s="19">
        <v>283646750</v>
      </c>
      <c r="F6" s="20">
        <v>283646750</v>
      </c>
      <c r="G6" s="20">
        <v>-3411477</v>
      </c>
      <c r="H6" s="20"/>
      <c r="I6" s="20">
        <v>-40729539</v>
      </c>
      <c r="J6" s="20">
        <v>-44141016</v>
      </c>
      <c r="K6" s="20">
        <v>-60085083</v>
      </c>
      <c r="L6" s="20">
        <v>-49713091</v>
      </c>
      <c r="M6" s="20">
        <v>-51651846</v>
      </c>
      <c r="N6" s="20">
        <v>-161450020</v>
      </c>
      <c r="O6" s="20"/>
      <c r="P6" s="20"/>
      <c r="Q6" s="20"/>
      <c r="R6" s="20"/>
      <c r="S6" s="20"/>
      <c r="T6" s="20"/>
      <c r="U6" s="20"/>
      <c r="V6" s="20"/>
      <c r="W6" s="20">
        <v>-205591036</v>
      </c>
      <c r="X6" s="20">
        <v>141822900</v>
      </c>
      <c r="Y6" s="20">
        <v>-347413936</v>
      </c>
      <c r="Z6" s="21">
        <v>-244.96321539046235</v>
      </c>
      <c r="AA6" s="22">
        <v>283646750</v>
      </c>
    </row>
    <row r="7" spans="1:27" ht="13.5" x14ac:dyDescent="0.25">
      <c r="A7" s="23" t="s">
        <v>35</v>
      </c>
      <c r="B7" s="17" t="s">
        <v>32</v>
      </c>
      <c r="C7" s="18">
        <v>-50729671</v>
      </c>
      <c r="D7" s="18"/>
      <c r="E7" s="19">
        <v>-18180550</v>
      </c>
      <c r="F7" s="20">
        <v>-18180550</v>
      </c>
      <c r="G7" s="20">
        <v>12589520</v>
      </c>
      <c r="H7" s="20"/>
      <c r="I7" s="20">
        <v>13840330</v>
      </c>
      <c r="J7" s="20">
        <v>26429850</v>
      </c>
      <c r="K7" s="20">
        <v>12535852</v>
      </c>
      <c r="L7" s="20">
        <v>-68995767</v>
      </c>
      <c r="M7" s="20">
        <v>14488875</v>
      </c>
      <c r="N7" s="20">
        <v>-41971040</v>
      </c>
      <c r="O7" s="20"/>
      <c r="P7" s="20"/>
      <c r="Q7" s="20"/>
      <c r="R7" s="20"/>
      <c r="S7" s="20"/>
      <c r="T7" s="20"/>
      <c r="U7" s="20"/>
      <c r="V7" s="20"/>
      <c r="W7" s="20">
        <v>-15541190</v>
      </c>
      <c r="X7" s="20">
        <v>-9090306</v>
      </c>
      <c r="Y7" s="20">
        <v>-6450884</v>
      </c>
      <c r="Z7" s="21">
        <v>70.964431780404311</v>
      </c>
      <c r="AA7" s="22">
        <v>-18180550</v>
      </c>
    </row>
    <row r="8" spans="1:27" ht="13.5" x14ac:dyDescent="0.25">
      <c r="A8" s="23" t="s">
        <v>36</v>
      </c>
      <c r="B8" s="17" t="s">
        <v>32</v>
      </c>
      <c r="C8" s="18">
        <v>16149</v>
      </c>
      <c r="D8" s="18"/>
      <c r="E8" s="19">
        <v>9101870</v>
      </c>
      <c r="F8" s="20">
        <v>9101870</v>
      </c>
      <c r="G8" s="20"/>
      <c r="H8" s="20"/>
      <c r="I8" s="20">
        <v>8517</v>
      </c>
      <c r="J8" s="20">
        <v>8517</v>
      </c>
      <c r="K8" s="20"/>
      <c r="L8" s="20"/>
      <c r="M8" s="20">
        <v>169541</v>
      </c>
      <c r="N8" s="20">
        <v>169541</v>
      </c>
      <c r="O8" s="20"/>
      <c r="P8" s="20"/>
      <c r="Q8" s="20"/>
      <c r="R8" s="20"/>
      <c r="S8" s="20"/>
      <c r="T8" s="20"/>
      <c r="U8" s="20"/>
      <c r="V8" s="20"/>
      <c r="W8" s="20">
        <v>178058</v>
      </c>
      <c r="X8" s="20">
        <v>4551000</v>
      </c>
      <c r="Y8" s="20">
        <v>-4372942</v>
      </c>
      <c r="Z8" s="21">
        <v>-96.087497253350904</v>
      </c>
      <c r="AA8" s="22">
        <v>9101870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-7073270</v>
      </c>
      <c r="D10" s="18"/>
      <c r="E10" s="19">
        <v>-48096177</v>
      </c>
      <c r="F10" s="20">
        <v>-47746177</v>
      </c>
      <c r="G10" s="20">
        <v>-503341</v>
      </c>
      <c r="H10" s="20">
        <v>211797</v>
      </c>
      <c r="I10" s="20">
        <v>1499463</v>
      </c>
      <c r="J10" s="20">
        <v>1207919</v>
      </c>
      <c r="K10" s="20">
        <v>-46606</v>
      </c>
      <c r="L10" s="20">
        <v>-16284</v>
      </c>
      <c r="M10" s="20">
        <v>294592</v>
      </c>
      <c r="N10" s="20">
        <v>231702</v>
      </c>
      <c r="O10" s="20"/>
      <c r="P10" s="20"/>
      <c r="Q10" s="20"/>
      <c r="R10" s="20"/>
      <c r="S10" s="20"/>
      <c r="T10" s="20"/>
      <c r="U10" s="20"/>
      <c r="V10" s="20"/>
      <c r="W10" s="20">
        <v>1439621</v>
      </c>
      <c r="X10" s="20">
        <v>-142088634</v>
      </c>
      <c r="Y10" s="20">
        <v>143528255</v>
      </c>
      <c r="Z10" s="21">
        <v>-101.01318519256085</v>
      </c>
      <c r="AA10" s="22">
        <v>-47746177</v>
      </c>
    </row>
    <row r="11" spans="1:27" ht="13.5" x14ac:dyDescent="0.25">
      <c r="A11" s="23" t="s">
        <v>39</v>
      </c>
      <c r="B11" s="17" t="s">
        <v>32</v>
      </c>
      <c r="C11" s="18">
        <v>70647532</v>
      </c>
      <c r="D11" s="18"/>
      <c r="E11" s="19"/>
      <c r="F11" s="20"/>
      <c r="G11" s="24">
        <v>438308</v>
      </c>
      <c r="H11" s="24"/>
      <c r="I11" s="24">
        <v>5069545</v>
      </c>
      <c r="J11" s="20">
        <v>5507853</v>
      </c>
      <c r="K11" s="24">
        <v>7301901</v>
      </c>
      <c r="L11" s="24">
        <v>6086360</v>
      </c>
      <c r="M11" s="20">
        <v>6411981</v>
      </c>
      <c r="N11" s="24">
        <v>19800242</v>
      </c>
      <c r="O11" s="24"/>
      <c r="P11" s="24"/>
      <c r="Q11" s="20"/>
      <c r="R11" s="24"/>
      <c r="S11" s="24"/>
      <c r="T11" s="20"/>
      <c r="U11" s="24"/>
      <c r="V11" s="24"/>
      <c r="W11" s="24">
        <v>25308095</v>
      </c>
      <c r="X11" s="20"/>
      <c r="Y11" s="24">
        <v>25308095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-363042403</v>
      </c>
      <c r="D13" s="29">
        <f>SUM(D6:D12)</f>
        <v>0</v>
      </c>
      <c r="E13" s="30">
        <f t="shared" si="0"/>
        <v>226471893</v>
      </c>
      <c r="F13" s="31">
        <f t="shared" si="0"/>
        <v>226821893</v>
      </c>
      <c r="G13" s="31">
        <f t="shared" si="0"/>
        <v>9113010</v>
      </c>
      <c r="H13" s="31">
        <f t="shared" si="0"/>
        <v>211797</v>
      </c>
      <c r="I13" s="31">
        <f t="shared" si="0"/>
        <v>-20311684</v>
      </c>
      <c r="J13" s="31">
        <f t="shared" si="0"/>
        <v>-10986877</v>
      </c>
      <c r="K13" s="31">
        <f t="shared" si="0"/>
        <v>-40293936</v>
      </c>
      <c r="L13" s="31">
        <f t="shared" si="0"/>
        <v>-112638782</v>
      </c>
      <c r="M13" s="31">
        <f t="shared" si="0"/>
        <v>-30286857</v>
      </c>
      <c r="N13" s="31">
        <f t="shared" si="0"/>
        <v>-183219575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-194206452</v>
      </c>
      <c r="X13" s="31">
        <f t="shared" si="0"/>
        <v>-4805040</v>
      </c>
      <c r="Y13" s="31">
        <f t="shared" si="0"/>
        <v>-189401412</v>
      </c>
      <c r="Z13" s="32">
        <f>+IF(X13&lt;&gt;0,+(Y13/X13)*100,0)</f>
        <v>3941.7239398631436</v>
      </c>
      <c r="AA13" s="33">
        <f>SUM(AA6:AA12)</f>
        <v>226821893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130439435</v>
      </c>
      <c r="D17" s="18"/>
      <c r="E17" s="19">
        <v>350928855</v>
      </c>
      <c r="F17" s="20">
        <v>491957171</v>
      </c>
      <c r="G17" s="24">
        <v>1733504</v>
      </c>
      <c r="H17" s="24">
        <v>25699107</v>
      </c>
      <c r="I17" s="24">
        <v>29865250</v>
      </c>
      <c r="J17" s="20">
        <v>57297861</v>
      </c>
      <c r="K17" s="24">
        <v>47361810</v>
      </c>
      <c r="L17" s="24">
        <v>32767016</v>
      </c>
      <c r="M17" s="20">
        <v>38158270</v>
      </c>
      <c r="N17" s="24">
        <v>118287096</v>
      </c>
      <c r="O17" s="24"/>
      <c r="P17" s="24"/>
      <c r="Q17" s="20"/>
      <c r="R17" s="24"/>
      <c r="S17" s="24"/>
      <c r="T17" s="20"/>
      <c r="U17" s="24"/>
      <c r="V17" s="24"/>
      <c r="W17" s="24">
        <v>175584957</v>
      </c>
      <c r="X17" s="20">
        <v>310284583</v>
      </c>
      <c r="Y17" s="24">
        <v>-134699626</v>
      </c>
      <c r="Z17" s="25">
        <v>-43.411639952475497</v>
      </c>
      <c r="AA17" s="26">
        <v>491957171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-3403</v>
      </c>
      <c r="D22" s="18"/>
      <c r="E22" s="19"/>
      <c r="F22" s="20"/>
      <c r="G22" s="20">
        <v>-22702</v>
      </c>
      <c r="H22" s="20"/>
      <c r="I22" s="20">
        <v>-8531</v>
      </c>
      <c r="J22" s="20">
        <v>-31233</v>
      </c>
      <c r="K22" s="20">
        <v>-18424</v>
      </c>
      <c r="L22" s="20">
        <v>-2864</v>
      </c>
      <c r="M22" s="20">
        <v>-1180</v>
      </c>
      <c r="N22" s="20">
        <v>-22468</v>
      </c>
      <c r="O22" s="20"/>
      <c r="P22" s="20"/>
      <c r="Q22" s="20"/>
      <c r="R22" s="20"/>
      <c r="S22" s="20"/>
      <c r="T22" s="20"/>
      <c r="U22" s="20"/>
      <c r="V22" s="20"/>
      <c r="W22" s="20">
        <v>-53701</v>
      </c>
      <c r="X22" s="20"/>
      <c r="Y22" s="20">
        <v>-53701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130436032</v>
      </c>
      <c r="D25" s="29">
        <f t="shared" ref="D25:Y25" si="1">SUM(D15:D24)</f>
        <v>0</v>
      </c>
      <c r="E25" s="35">
        <f t="shared" si="1"/>
        <v>350928855</v>
      </c>
      <c r="F25" s="36">
        <f t="shared" si="1"/>
        <v>491957171</v>
      </c>
      <c r="G25" s="36">
        <f t="shared" si="1"/>
        <v>1710802</v>
      </c>
      <c r="H25" s="36">
        <f t="shared" si="1"/>
        <v>25699107</v>
      </c>
      <c r="I25" s="36">
        <f t="shared" si="1"/>
        <v>29856719</v>
      </c>
      <c r="J25" s="36">
        <f t="shared" si="1"/>
        <v>57266628</v>
      </c>
      <c r="K25" s="36">
        <f t="shared" si="1"/>
        <v>47343386</v>
      </c>
      <c r="L25" s="36">
        <f t="shared" si="1"/>
        <v>32764152</v>
      </c>
      <c r="M25" s="36">
        <f t="shared" si="1"/>
        <v>38157090</v>
      </c>
      <c r="N25" s="36">
        <f t="shared" si="1"/>
        <v>118264628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175531256</v>
      </c>
      <c r="X25" s="36">
        <f t="shared" si="1"/>
        <v>310284583</v>
      </c>
      <c r="Y25" s="36">
        <f t="shared" si="1"/>
        <v>-134753327</v>
      </c>
      <c r="Z25" s="37">
        <f>+IF(X25&lt;&gt;0,+(Y25/X25)*100,0)</f>
        <v>-43.428946967693847</v>
      </c>
      <c r="AA25" s="38">
        <f>SUM(AA15:AA24)</f>
        <v>491957171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-232606371</v>
      </c>
      <c r="D26" s="29">
        <f>+D13+D25</f>
        <v>0</v>
      </c>
      <c r="E26" s="30">
        <f t="shared" si="2"/>
        <v>577400748</v>
      </c>
      <c r="F26" s="31">
        <f t="shared" si="2"/>
        <v>718779064</v>
      </c>
      <c r="G26" s="31">
        <f t="shared" si="2"/>
        <v>10823812</v>
      </c>
      <c r="H26" s="31">
        <f t="shared" si="2"/>
        <v>25910904</v>
      </c>
      <c r="I26" s="31">
        <f t="shared" si="2"/>
        <v>9545035</v>
      </c>
      <c r="J26" s="31">
        <f t="shared" si="2"/>
        <v>46279751</v>
      </c>
      <c r="K26" s="31">
        <f t="shared" si="2"/>
        <v>7049450</v>
      </c>
      <c r="L26" s="31">
        <f t="shared" si="2"/>
        <v>-79874630</v>
      </c>
      <c r="M26" s="31">
        <f t="shared" si="2"/>
        <v>7870233</v>
      </c>
      <c r="N26" s="31">
        <f t="shared" si="2"/>
        <v>-64954947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-18675196</v>
      </c>
      <c r="X26" s="31">
        <f t="shared" si="2"/>
        <v>305479543</v>
      </c>
      <c r="Y26" s="31">
        <f t="shared" si="2"/>
        <v>-324154739</v>
      </c>
      <c r="Z26" s="32">
        <f>+IF(X26&lt;&gt;0,+(Y26/X26)*100,0)</f>
        <v>-106.11340314857026</v>
      </c>
      <c r="AA26" s="33">
        <f>+AA13+AA25</f>
        <v>718779064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194187565</v>
      </c>
      <c r="D32" s="18"/>
      <c r="E32" s="19">
        <v>471039145</v>
      </c>
      <c r="F32" s="20">
        <v>612417461</v>
      </c>
      <c r="G32" s="20"/>
      <c r="H32" s="20"/>
      <c r="I32" s="20">
        <v>381837</v>
      </c>
      <c r="J32" s="20">
        <v>381837</v>
      </c>
      <c r="K32" s="20">
        <v>-1135</v>
      </c>
      <c r="L32" s="20">
        <v>-259</v>
      </c>
      <c r="M32" s="20">
        <v>2596347</v>
      </c>
      <c r="N32" s="20">
        <v>2594953</v>
      </c>
      <c r="O32" s="20"/>
      <c r="P32" s="20"/>
      <c r="Q32" s="20"/>
      <c r="R32" s="20"/>
      <c r="S32" s="20"/>
      <c r="T32" s="20"/>
      <c r="U32" s="20"/>
      <c r="V32" s="20"/>
      <c r="W32" s="20">
        <v>2976790</v>
      </c>
      <c r="X32" s="20">
        <v>370513271</v>
      </c>
      <c r="Y32" s="20">
        <v>-367536481</v>
      </c>
      <c r="Z32" s="21">
        <v>-99.196576686182993</v>
      </c>
      <c r="AA32" s="22">
        <v>612417461</v>
      </c>
    </row>
    <row r="33" spans="1:27" ht="13.5" x14ac:dyDescent="0.25">
      <c r="A33" s="23" t="s">
        <v>60</v>
      </c>
      <c r="B33" s="17" t="s">
        <v>32</v>
      </c>
      <c r="C33" s="18">
        <v>-30797601</v>
      </c>
      <c r="D33" s="18"/>
      <c r="E33" s="19">
        <v>-354233001</v>
      </c>
      <c r="F33" s="20">
        <v>-357145974</v>
      </c>
      <c r="G33" s="20">
        <v>-522074</v>
      </c>
      <c r="H33" s="20">
        <v>-20326346</v>
      </c>
      <c r="I33" s="20">
        <v>-24779125</v>
      </c>
      <c r="J33" s="20">
        <v>-45627545</v>
      </c>
      <c r="K33" s="20">
        <v>-36129760</v>
      </c>
      <c r="L33" s="20">
        <v>-26919740</v>
      </c>
      <c r="M33" s="20">
        <v>-34720314</v>
      </c>
      <c r="N33" s="20">
        <v>-97769814</v>
      </c>
      <c r="O33" s="20"/>
      <c r="P33" s="20"/>
      <c r="Q33" s="20"/>
      <c r="R33" s="20"/>
      <c r="S33" s="20"/>
      <c r="T33" s="20"/>
      <c r="U33" s="20"/>
      <c r="V33" s="20"/>
      <c r="W33" s="20">
        <v>-143397359</v>
      </c>
      <c r="X33" s="20">
        <v>-178572978</v>
      </c>
      <c r="Y33" s="20">
        <v>35175619</v>
      </c>
      <c r="Z33" s="21">
        <v>-19.698175722868889</v>
      </c>
      <c r="AA33" s="22">
        <v>-357145974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-7275797</v>
      </c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156114167</v>
      </c>
      <c r="D37" s="29">
        <f t="shared" ref="D37:Y37" si="3">SUM(D29:D36)</f>
        <v>0</v>
      </c>
      <c r="E37" s="30">
        <f t="shared" si="3"/>
        <v>116806144</v>
      </c>
      <c r="F37" s="31">
        <f t="shared" si="3"/>
        <v>255271487</v>
      </c>
      <c r="G37" s="31">
        <f t="shared" si="3"/>
        <v>-522074</v>
      </c>
      <c r="H37" s="31">
        <f t="shared" si="3"/>
        <v>-20326346</v>
      </c>
      <c r="I37" s="31">
        <f t="shared" si="3"/>
        <v>-24397288</v>
      </c>
      <c r="J37" s="31">
        <f t="shared" si="3"/>
        <v>-45245708</v>
      </c>
      <c r="K37" s="31">
        <f t="shared" si="3"/>
        <v>-36130895</v>
      </c>
      <c r="L37" s="31">
        <f t="shared" si="3"/>
        <v>-26919999</v>
      </c>
      <c r="M37" s="31">
        <f t="shared" si="3"/>
        <v>-32123967</v>
      </c>
      <c r="N37" s="31">
        <f t="shared" si="3"/>
        <v>-95174861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-140420569</v>
      </c>
      <c r="X37" s="31">
        <f t="shared" si="3"/>
        <v>191940293</v>
      </c>
      <c r="Y37" s="31">
        <f t="shared" si="3"/>
        <v>-332360862</v>
      </c>
      <c r="Z37" s="32">
        <f>+IF(X37&lt;&gt;0,+(Y37/X37)*100,0)</f>
        <v>-173.15846339778173</v>
      </c>
      <c r="AA37" s="33">
        <f>SUM(AA29:AA36)</f>
        <v>255271487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156114167</v>
      </c>
      <c r="D44" s="29">
        <f>+D37+D43</f>
        <v>0</v>
      </c>
      <c r="E44" s="30">
        <f t="shared" si="5"/>
        <v>116806144</v>
      </c>
      <c r="F44" s="31">
        <f t="shared" si="5"/>
        <v>255271487</v>
      </c>
      <c r="G44" s="31">
        <f t="shared" si="5"/>
        <v>-522074</v>
      </c>
      <c r="H44" s="31">
        <f t="shared" si="5"/>
        <v>-20326346</v>
      </c>
      <c r="I44" s="31">
        <f t="shared" si="5"/>
        <v>-24397288</v>
      </c>
      <c r="J44" s="31">
        <f t="shared" si="5"/>
        <v>-45245708</v>
      </c>
      <c r="K44" s="31">
        <f t="shared" si="5"/>
        <v>-36130895</v>
      </c>
      <c r="L44" s="31">
        <f t="shared" si="5"/>
        <v>-26919999</v>
      </c>
      <c r="M44" s="31">
        <f t="shared" si="5"/>
        <v>-32123967</v>
      </c>
      <c r="N44" s="31">
        <f t="shared" si="5"/>
        <v>-95174861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-140420569</v>
      </c>
      <c r="X44" s="31">
        <f t="shared" si="5"/>
        <v>191940293</v>
      </c>
      <c r="Y44" s="31">
        <f t="shared" si="5"/>
        <v>-332360862</v>
      </c>
      <c r="Z44" s="32">
        <f>+IF(X44&lt;&gt;0,+(Y44/X44)*100,0)</f>
        <v>-173.15846339778173</v>
      </c>
      <c r="AA44" s="33">
        <f>+AA37+AA43</f>
        <v>255271487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-388720538</v>
      </c>
      <c r="D45" s="42">
        <f t="shared" si="6"/>
        <v>0</v>
      </c>
      <c r="E45" s="43">
        <f t="shared" si="6"/>
        <v>460594604</v>
      </c>
      <c r="F45" s="44">
        <f t="shared" si="6"/>
        <v>463507577</v>
      </c>
      <c r="G45" s="44">
        <f t="shared" si="6"/>
        <v>11345886</v>
      </c>
      <c r="H45" s="44">
        <f t="shared" si="6"/>
        <v>46237250</v>
      </c>
      <c r="I45" s="44">
        <f t="shared" si="6"/>
        <v>33942323</v>
      </c>
      <c r="J45" s="44">
        <f t="shared" si="6"/>
        <v>91525459</v>
      </c>
      <c r="K45" s="44">
        <f t="shared" si="6"/>
        <v>43180345</v>
      </c>
      <c r="L45" s="44">
        <f t="shared" si="6"/>
        <v>-52954631</v>
      </c>
      <c r="M45" s="44">
        <f t="shared" si="6"/>
        <v>39994200</v>
      </c>
      <c r="N45" s="44">
        <f t="shared" si="6"/>
        <v>30219914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121745373</v>
      </c>
      <c r="X45" s="44">
        <f t="shared" si="6"/>
        <v>113539250</v>
      </c>
      <c r="Y45" s="44">
        <f t="shared" si="6"/>
        <v>8206123</v>
      </c>
      <c r="Z45" s="45">
        <f>+IF(X45&lt;&gt;0,+(Y45/X45)*100,0)</f>
        <v>7.2275649169780491</v>
      </c>
      <c r="AA45" s="46">
        <f>+AA26-AA44</f>
        <v>463507577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76701373</v>
      </c>
      <c r="D47" s="18"/>
      <c r="E47" s="19">
        <v>129485620</v>
      </c>
      <c r="F47" s="20">
        <v>459217668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229608834</v>
      </c>
      <c r="Y47" s="20">
        <v>-229608834</v>
      </c>
      <c r="Z47" s="47">
        <v>-100</v>
      </c>
      <c r="AA47" s="22">
        <v>459217668</v>
      </c>
    </row>
    <row r="48" spans="1:27" ht="13.5" x14ac:dyDescent="0.25">
      <c r="A48" s="23" t="s">
        <v>73</v>
      </c>
      <c r="B48" s="17" t="s">
        <v>32</v>
      </c>
      <c r="C48" s="18">
        <v>-25448615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51252758</v>
      </c>
      <c r="D50" s="50">
        <f t="shared" ref="D50:Y50" si="7">SUM(D47:D49)</f>
        <v>0</v>
      </c>
      <c r="E50" s="51">
        <f t="shared" si="7"/>
        <v>129485620</v>
      </c>
      <c r="F50" s="52">
        <f t="shared" si="7"/>
        <v>459217668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229608834</v>
      </c>
      <c r="Y50" s="52">
        <f t="shared" si="7"/>
        <v>-229608834</v>
      </c>
      <c r="Z50" s="53">
        <f>+IF(X50&lt;&gt;0,+(Y50/X50)*100,0)</f>
        <v>-100</v>
      </c>
      <c r="AA50" s="54">
        <f>SUM(AA47:AA49)</f>
        <v>459217668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6980923</v>
      </c>
      <c r="D6" s="18"/>
      <c r="E6" s="19"/>
      <c r="F6" s="20"/>
      <c r="G6" s="20">
        <v>4568254</v>
      </c>
      <c r="H6" s="20">
        <v>5069904</v>
      </c>
      <c r="I6" s="20">
        <v>-766757</v>
      </c>
      <c r="J6" s="20">
        <v>8871401</v>
      </c>
      <c r="K6" s="20">
        <v>3803269</v>
      </c>
      <c r="L6" s="20">
        <v>3938480</v>
      </c>
      <c r="M6" s="20">
        <v>14177880</v>
      </c>
      <c r="N6" s="20">
        <v>21919629</v>
      </c>
      <c r="O6" s="20"/>
      <c r="P6" s="20"/>
      <c r="Q6" s="20"/>
      <c r="R6" s="20"/>
      <c r="S6" s="20"/>
      <c r="T6" s="20"/>
      <c r="U6" s="20"/>
      <c r="V6" s="20"/>
      <c r="W6" s="20">
        <v>30791030</v>
      </c>
      <c r="X6" s="20"/>
      <c r="Y6" s="20">
        <v>30791030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11221968</v>
      </c>
      <c r="D7" s="18"/>
      <c r="E7" s="19">
        <v>-85730300</v>
      </c>
      <c r="F7" s="20">
        <v>-85730300</v>
      </c>
      <c r="G7" s="20">
        <v>18930896</v>
      </c>
      <c r="H7" s="20">
        <v>-1685625</v>
      </c>
      <c r="I7" s="20">
        <v>-572192</v>
      </c>
      <c r="J7" s="20">
        <v>16673079</v>
      </c>
      <c r="K7" s="20">
        <v>-1842345</v>
      </c>
      <c r="L7" s="20">
        <v>-1406246</v>
      </c>
      <c r="M7" s="20">
        <v>-7806319</v>
      </c>
      <c r="N7" s="20">
        <v>-11054910</v>
      </c>
      <c r="O7" s="20"/>
      <c r="P7" s="20"/>
      <c r="Q7" s="20"/>
      <c r="R7" s="20"/>
      <c r="S7" s="20"/>
      <c r="T7" s="20"/>
      <c r="U7" s="20"/>
      <c r="V7" s="20"/>
      <c r="W7" s="20">
        <v>5618169</v>
      </c>
      <c r="X7" s="20">
        <v>-42865152</v>
      </c>
      <c r="Y7" s="20">
        <v>48483321</v>
      </c>
      <c r="Z7" s="21">
        <v>-113.10661163641737</v>
      </c>
      <c r="AA7" s="22">
        <v>-85730300</v>
      </c>
    </row>
    <row r="8" spans="1:27" ht="13.5" x14ac:dyDescent="0.25">
      <c r="A8" s="23" t="s">
        <v>36</v>
      </c>
      <c r="B8" s="17" t="s">
        <v>32</v>
      </c>
      <c r="C8" s="18">
        <v>-3577</v>
      </c>
      <c r="D8" s="18"/>
      <c r="E8" s="19"/>
      <c r="F8" s="20"/>
      <c r="G8" s="20"/>
      <c r="H8" s="20"/>
      <c r="I8" s="20"/>
      <c r="J8" s="20"/>
      <c r="K8" s="20">
        <v>-67</v>
      </c>
      <c r="L8" s="20"/>
      <c r="M8" s="20"/>
      <c r="N8" s="20">
        <v>-67</v>
      </c>
      <c r="O8" s="20"/>
      <c r="P8" s="20"/>
      <c r="Q8" s="20"/>
      <c r="R8" s="20"/>
      <c r="S8" s="20"/>
      <c r="T8" s="20"/>
      <c r="U8" s="20"/>
      <c r="V8" s="20"/>
      <c r="W8" s="20">
        <v>-67</v>
      </c>
      <c r="X8" s="20"/>
      <c r="Y8" s="20">
        <v>-67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-1738101</v>
      </c>
      <c r="D10" s="18"/>
      <c r="E10" s="19">
        <v>424000</v>
      </c>
      <c r="F10" s="20">
        <v>424000</v>
      </c>
      <c r="G10" s="20">
        <v>194059</v>
      </c>
      <c r="H10" s="20">
        <v>-177731</v>
      </c>
      <c r="I10" s="20">
        <v>-265554</v>
      </c>
      <c r="J10" s="20">
        <v>-249226</v>
      </c>
      <c r="K10" s="20">
        <v>-200258</v>
      </c>
      <c r="L10" s="20">
        <v>-197358</v>
      </c>
      <c r="M10" s="20">
        <v>-133811</v>
      </c>
      <c r="N10" s="20">
        <v>-531427</v>
      </c>
      <c r="O10" s="20"/>
      <c r="P10" s="20"/>
      <c r="Q10" s="20"/>
      <c r="R10" s="20"/>
      <c r="S10" s="20"/>
      <c r="T10" s="20"/>
      <c r="U10" s="20"/>
      <c r="V10" s="20"/>
      <c r="W10" s="20">
        <v>-780653</v>
      </c>
      <c r="X10" s="20">
        <v>212004</v>
      </c>
      <c r="Y10" s="20">
        <v>-992657</v>
      </c>
      <c r="Z10" s="21">
        <v>-468.22559951699026</v>
      </c>
      <c r="AA10" s="22">
        <v>424000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46341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16507554</v>
      </c>
      <c r="D13" s="29">
        <f>SUM(D6:D12)</f>
        <v>0</v>
      </c>
      <c r="E13" s="30">
        <f t="shared" si="0"/>
        <v>-85306300</v>
      </c>
      <c r="F13" s="31">
        <f t="shared" si="0"/>
        <v>-85306300</v>
      </c>
      <c r="G13" s="31">
        <f t="shared" si="0"/>
        <v>23693209</v>
      </c>
      <c r="H13" s="31">
        <f t="shared" si="0"/>
        <v>3206548</v>
      </c>
      <c r="I13" s="31">
        <f t="shared" si="0"/>
        <v>-1604503</v>
      </c>
      <c r="J13" s="31">
        <f t="shared" si="0"/>
        <v>25295254</v>
      </c>
      <c r="K13" s="31">
        <f t="shared" si="0"/>
        <v>1760599</v>
      </c>
      <c r="L13" s="31">
        <f t="shared" si="0"/>
        <v>2334876</v>
      </c>
      <c r="M13" s="31">
        <f t="shared" si="0"/>
        <v>6237750</v>
      </c>
      <c r="N13" s="31">
        <f t="shared" si="0"/>
        <v>10333225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35628479</v>
      </c>
      <c r="X13" s="31">
        <f t="shared" si="0"/>
        <v>-42653148</v>
      </c>
      <c r="Y13" s="31">
        <f t="shared" si="0"/>
        <v>78281627</v>
      </c>
      <c r="Z13" s="32">
        <f>+IF(X13&lt;&gt;0,+(Y13/X13)*100,0)</f>
        <v>-183.53071384086351</v>
      </c>
      <c r="AA13" s="33">
        <f>SUM(AA6:AA12)</f>
        <v>-85306300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18006400</v>
      </c>
      <c r="F17" s="20">
        <v>21881800</v>
      </c>
      <c r="G17" s="24">
        <v>1517464</v>
      </c>
      <c r="H17" s="24">
        <v>982914</v>
      </c>
      <c r="I17" s="24">
        <v>6848684</v>
      </c>
      <c r="J17" s="20">
        <v>9349062</v>
      </c>
      <c r="K17" s="24">
        <v>2949127</v>
      </c>
      <c r="L17" s="24">
        <v>2937997</v>
      </c>
      <c r="M17" s="20">
        <v>415415</v>
      </c>
      <c r="N17" s="24">
        <v>6302539</v>
      </c>
      <c r="O17" s="24"/>
      <c r="P17" s="24"/>
      <c r="Q17" s="20"/>
      <c r="R17" s="24"/>
      <c r="S17" s="24"/>
      <c r="T17" s="20"/>
      <c r="U17" s="24"/>
      <c r="V17" s="24"/>
      <c r="W17" s="24">
        <v>15651601</v>
      </c>
      <c r="X17" s="20">
        <v>10940898</v>
      </c>
      <c r="Y17" s="24">
        <v>4710703</v>
      </c>
      <c r="Z17" s="25">
        <v>43.055908207900302</v>
      </c>
      <c r="AA17" s="26">
        <v>21881800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18006400</v>
      </c>
      <c r="F25" s="36">
        <f t="shared" si="1"/>
        <v>21881800</v>
      </c>
      <c r="G25" s="36">
        <f t="shared" si="1"/>
        <v>1517464</v>
      </c>
      <c r="H25" s="36">
        <f t="shared" si="1"/>
        <v>982914</v>
      </c>
      <c r="I25" s="36">
        <f t="shared" si="1"/>
        <v>6848684</v>
      </c>
      <c r="J25" s="36">
        <f t="shared" si="1"/>
        <v>9349062</v>
      </c>
      <c r="K25" s="36">
        <f t="shared" si="1"/>
        <v>2949127</v>
      </c>
      <c r="L25" s="36">
        <f t="shared" si="1"/>
        <v>2937997</v>
      </c>
      <c r="M25" s="36">
        <f t="shared" si="1"/>
        <v>415415</v>
      </c>
      <c r="N25" s="36">
        <f t="shared" si="1"/>
        <v>6302539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15651601</v>
      </c>
      <c r="X25" s="36">
        <f t="shared" si="1"/>
        <v>10940898</v>
      </c>
      <c r="Y25" s="36">
        <f t="shared" si="1"/>
        <v>4710703</v>
      </c>
      <c r="Z25" s="37">
        <f>+IF(X25&lt;&gt;0,+(Y25/X25)*100,0)</f>
        <v>43.055908207900302</v>
      </c>
      <c r="AA25" s="38">
        <f>SUM(AA15:AA24)</f>
        <v>21881800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16507554</v>
      </c>
      <c r="D26" s="29">
        <f>+D13+D25</f>
        <v>0</v>
      </c>
      <c r="E26" s="30">
        <f t="shared" si="2"/>
        <v>-67299900</v>
      </c>
      <c r="F26" s="31">
        <f t="shared" si="2"/>
        <v>-63424500</v>
      </c>
      <c r="G26" s="31">
        <f t="shared" si="2"/>
        <v>25210673</v>
      </c>
      <c r="H26" s="31">
        <f t="shared" si="2"/>
        <v>4189462</v>
      </c>
      <c r="I26" s="31">
        <f t="shared" si="2"/>
        <v>5244181</v>
      </c>
      <c r="J26" s="31">
        <f t="shared" si="2"/>
        <v>34644316</v>
      </c>
      <c r="K26" s="31">
        <f t="shared" si="2"/>
        <v>4709726</v>
      </c>
      <c r="L26" s="31">
        <f t="shared" si="2"/>
        <v>5272873</v>
      </c>
      <c r="M26" s="31">
        <f t="shared" si="2"/>
        <v>6653165</v>
      </c>
      <c r="N26" s="31">
        <f t="shared" si="2"/>
        <v>16635764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51280080</v>
      </c>
      <c r="X26" s="31">
        <f t="shared" si="2"/>
        <v>-31712250</v>
      </c>
      <c r="Y26" s="31">
        <f t="shared" si="2"/>
        <v>82992330</v>
      </c>
      <c r="Z26" s="32">
        <f>+IF(X26&lt;&gt;0,+(Y26/X26)*100,0)</f>
        <v>-261.70432561549558</v>
      </c>
      <c r="AA26" s="33">
        <f>+AA13+AA25</f>
        <v>-63424500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5751437</v>
      </c>
      <c r="D32" s="18"/>
      <c r="E32" s="19"/>
      <c r="F32" s="20"/>
      <c r="G32" s="20">
        <v>2374504</v>
      </c>
      <c r="H32" s="20">
        <v>2207373</v>
      </c>
      <c r="I32" s="20">
        <v>2349745</v>
      </c>
      <c r="J32" s="20">
        <v>6931622</v>
      </c>
      <c r="K32" s="20">
        <v>2063831</v>
      </c>
      <c r="L32" s="20">
        <v>3471764</v>
      </c>
      <c r="M32" s="20">
        <v>2335751</v>
      </c>
      <c r="N32" s="20">
        <v>7871346</v>
      </c>
      <c r="O32" s="20"/>
      <c r="P32" s="20"/>
      <c r="Q32" s="20"/>
      <c r="R32" s="20"/>
      <c r="S32" s="20"/>
      <c r="T32" s="20"/>
      <c r="U32" s="20"/>
      <c r="V32" s="20"/>
      <c r="W32" s="20">
        <v>14802968</v>
      </c>
      <c r="X32" s="20"/>
      <c r="Y32" s="20">
        <v>14802968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-10101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5741336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2374504</v>
      </c>
      <c r="H37" s="31">
        <f t="shared" si="3"/>
        <v>2207373</v>
      </c>
      <c r="I37" s="31">
        <f t="shared" si="3"/>
        <v>2349745</v>
      </c>
      <c r="J37" s="31">
        <f t="shared" si="3"/>
        <v>6931622</v>
      </c>
      <c r="K37" s="31">
        <f t="shared" si="3"/>
        <v>2063831</v>
      </c>
      <c r="L37" s="31">
        <f t="shared" si="3"/>
        <v>3471764</v>
      </c>
      <c r="M37" s="31">
        <f t="shared" si="3"/>
        <v>2335751</v>
      </c>
      <c r="N37" s="31">
        <f t="shared" si="3"/>
        <v>7871346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14802968</v>
      </c>
      <c r="X37" s="31">
        <f t="shared" si="3"/>
        <v>0</v>
      </c>
      <c r="Y37" s="31">
        <f t="shared" si="3"/>
        <v>14802968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-5340</v>
      </c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-5340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5735996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2374504</v>
      </c>
      <c r="H44" s="31">
        <f t="shared" si="5"/>
        <v>2207373</v>
      </c>
      <c r="I44" s="31">
        <f t="shared" si="5"/>
        <v>2349745</v>
      </c>
      <c r="J44" s="31">
        <f t="shared" si="5"/>
        <v>6931622</v>
      </c>
      <c r="K44" s="31">
        <f t="shared" si="5"/>
        <v>2063831</v>
      </c>
      <c r="L44" s="31">
        <f t="shared" si="5"/>
        <v>3471764</v>
      </c>
      <c r="M44" s="31">
        <f t="shared" si="5"/>
        <v>2335751</v>
      </c>
      <c r="N44" s="31">
        <f t="shared" si="5"/>
        <v>7871346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14802968</v>
      </c>
      <c r="X44" s="31">
        <f t="shared" si="5"/>
        <v>0</v>
      </c>
      <c r="Y44" s="31">
        <f t="shared" si="5"/>
        <v>14802968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10771558</v>
      </c>
      <c r="D45" s="42">
        <f t="shared" si="6"/>
        <v>0</v>
      </c>
      <c r="E45" s="43">
        <f t="shared" si="6"/>
        <v>-67299900</v>
      </c>
      <c r="F45" s="44">
        <f t="shared" si="6"/>
        <v>-63424500</v>
      </c>
      <c r="G45" s="44">
        <f t="shared" si="6"/>
        <v>22836169</v>
      </c>
      <c r="H45" s="44">
        <f t="shared" si="6"/>
        <v>1982089</v>
      </c>
      <c r="I45" s="44">
        <f t="shared" si="6"/>
        <v>2894436</v>
      </c>
      <c r="J45" s="44">
        <f t="shared" si="6"/>
        <v>27712694</v>
      </c>
      <c r="K45" s="44">
        <f t="shared" si="6"/>
        <v>2645895</v>
      </c>
      <c r="L45" s="44">
        <f t="shared" si="6"/>
        <v>1801109</v>
      </c>
      <c r="M45" s="44">
        <f t="shared" si="6"/>
        <v>4317414</v>
      </c>
      <c r="N45" s="44">
        <f t="shared" si="6"/>
        <v>8764418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36477112</v>
      </c>
      <c r="X45" s="44">
        <f t="shared" si="6"/>
        <v>-31712250</v>
      </c>
      <c r="Y45" s="44">
        <f t="shared" si="6"/>
        <v>68189362</v>
      </c>
      <c r="Z45" s="45">
        <f>+IF(X45&lt;&gt;0,+(Y45/X45)*100,0)</f>
        <v>-215.02530410172724</v>
      </c>
      <c r="AA45" s="46">
        <f>+AA26-AA44</f>
        <v>-63424500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-54399357</v>
      </c>
      <c r="D6" s="18"/>
      <c r="E6" s="19">
        <v>138879489</v>
      </c>
      <c r="F6" s="20">
        <v>124848711</v>
      </c>
      <c r="G6" s="20">
        <v>-3061227</v>
      </c>
      <c r="H6" s="20">
        <v>-115642</v>
      </c>
      <c r="I6" s="20">
        <v>-57823745</v>
      </c>
      <c r="J6" s="20">
        <v>-61000614</v>
      </c>
      <c r="K6" s="20">
        <v>-448412</v>
      </c>
      <c r="L6" s="20">
        <v>-2668921</v>
      </c>
      <c r="M6" s="20">
        <v>-9059770</v>
      </c>
      <c r="N6" s="20">
        <v>-12177103</v>
      </c>
      <c r="O6" s="20"/>
      <c r="P6" s="20"/>
      <c r="Q6" s="20"/>
      <c r="R6" s="20"/>
      <c r="S6" s="20"/>
      <c r="T6" s="20"/>
      <c r="U6" s="20"/>
      <c r="V6" s="20"/>
      <c r="W6" s="20">
        <v>-73177717</v>
      </c>
      <c r="X6" s="20">
        <v>103018820</v>
      </c>
      <c r="Y6" s="20">
        <v>-176196537</v>
      </c>
      <c r="Z6" s="21">
        <v>-171.03334808144763</v>
      </c>
      <c r="AA6" s="22">
        <v>124848711</v>
      </c>
    </row>
    <row r="7" spans="1:27" ht="13.5" x14ac:dyDescent="0.25">
      <c r="A7" s="23" t="s">
        <v>35</v>
      </c>
      <c r="B7" s="17" t="s">
        <v>32</v>
      </c>
      <c r="C7" s="18">
        <v>13200935</v>
      </c>
      <c r="D7" s="18"/>
      <c r="E7" s="19">
        <v>-21664355</v>
      </c>
      <c r="F7" s="20">
        <v>-21664355</v>
      </c>
      <c r="G7" s="20">
        <v>7300812</v>
      </c>
      <c r="H7" s="20">
        <v>1343620</v>
      </c>
      <c r="I7" s="20">
        <v>20739973</v>
      </c>
      <c r="J7" s="20">
        <v>29384405</v>
      </c>
      <c r="K7" s="20">
        <v>3488258</v>
      </c>
      <c r="L7" s="20">
        <v>7220195</v>
      </c>
      <c r="M7" s="20">
        <v>7175447</v>
      </c>
      <c r="N7" s="20">
        <v>17883900</v>
      </c>
      <c r="O7" s="20"/>
      <c r="P7" s="20"/>
      <c r="Q7" s="20"/>
      <c r="R7" s="20"/>
      <c r="S7" s="20"/>
      <c r="T7" s="20"/>
      <c r="U7" s="20"/>
      <c r="V7" s="20"/>
      <c r="W7" s="20">
        <v>47268305</v>
      </c>
      <c r="X7" s="20">
        <v>-16546391</v>
      </c>
      <c r="Y7" s="20">
        <v>63814696</v>
      </c>
      <c r="Z7" s="21">
        <v>-385.67138900561457</v>
      </c>
      <c r="AA7" s="22">
        <v>-21664355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-1787727</v>
      </c>
      <c r="D10" s="18"/>
      <c r="E10" s="19">
        <v>-10148856</v>
      </c>
      <c r="F10" s="20">
        <v>-10148856</v>
      </c>
      <c r="G10" s="20">
        <v>-6917</v>
      </c>
      <c r="H10" s="20">
        <v>-19728</v>
      </c>
      <c r="I10" s="20">
        <v>-1818717</v>
      </c>
      <c r="J10" s="20">
        <v>-1845362</v>
      </c>
      <c r="K10" s="20">
        <v>-147095</v>
      </c>
      <c r="L10" s="20">
        <v>-64314</v>
      </c>
      <c r="M10" s="20">
        <v>-37005</v>
      </c>
      <c r="N10" s="20">
        <v>-248414</v>
      </c>
      <c r="O10" s="20"/>
      <c r="P10" s="20"/>
      <c r="Q10" s="20"/>
      <c r="R10" s="20"/>
      <c r="S10" s="20"/>
      <c r="T10" s="20"/>
      <c r="U10" s="20"/>
      <c r="V10" s="20"/>
      <c r="W10" s="20">
        <v>-2093776</v>
      </c>
      <c r="X10" s="20">
        <v>-7477644</v>
      </c>
      <c r="Y10" s="20">
        <v>5383868</v>
      </c>
      <c r="Z10" s="21">
        <v>-71.999522844361138</v>
      </c>
      <c r="AA10" s="22">
        <v>-10148856</v>
      </c>
    </row>
    <row r="11" spans="1:27" ht="13.5" x14ac:dyDescent="0.25">
      <c r="A11" s="23" t="s">
        <v>39</v>
      </c>
      <c r="B11" s="17" t="s">
        <v>32</v>
      </c>
      <c r="C11" s="18">
        <v>8271950</v>
      </c>
      <c r="D11" s="18"/>
      <c r="E11" s="19">
        <v>-359</v>
      </c>
      <c r="F11" s="20">
        <v>-359</v>
      </c>
      <c r="G11" s="24"/>
      <c r="H11" s="24"/>
      <c r="I11" s="24">
        <v>8729599</v>
      </c>
      <c r="J11" s="20">
        <v>8729599</v>
      </c>
      <c r="K11" s="24">
        <v>329388</v>
      </c>
      <c r="L11" s="24">
        <v>950004</v>
      </c>
      <c r="M11" s="20">
        <v>279900</v>
      </c>
      <c r="N11" s="24">
        <v>1559292</v>
      </c>
      <c r="O11" s="24"/>
      <c r="P11" s="24"/>
      <c r="Q11" s="20"/>
      <c r="R11" s="24"/>
      <c r="S11" s="24"/>
      <c r="T11" s="20"/>
      <c r="U11" s="24"/>
      <c r="V11" s="24"/>
      <c r="W11" s="24">
        <v>10288891</v>
      </c>
      <c r="X11" s="20">
        <v>-359</v>
      </c>
      <c r="Y11" s="24">
        <v>10289250</v>
      </c>
      <c r="Z11" s="25">
        <v>-2866086.3509749305</v>
      </c>
      <c r="AA11" s="26">
        <v>-359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-34714199</v>
      </c>
      <c r="D13" s="29">
        <f>SUM(D6:D12)</f>
        <v>0</v>
      </c>
      <c r="E13" s="30">
        <f t="shared" si="0"/>
        <v>107065919</v>
      </c>
      <c r="F13" s="31">
        <f t="shared" si="0"/>
        <v>93035141</v>
      </c>
      <c r="G13" s="31">
        <f t="shared" si="0"/>
        <v>4232668</v>
      </c>
      <c r="H13" s="31">
        <f t="shared" si="0"/>
        <v>1208250</v>
      </c>
      <c r="I13" s="31">
        <f t="shared" si="0"/>
        <v>-30172890</v>
      </c>
      <c r="J13" s="31">
        <f t="shared" si="0"/>
        <v>-24731972</v>
      </c>
      <c r="K13" s="31">
        <f t="shared" si="0"/>
        <v>3222139</v>
      </c>
      <c r="L13" s="31">
        <f t="shared" si="0"/>
        <v>5436964</v>
      </c>
      <c r="M13" s="31">
        <f t="shared" si="0"/>
        <v>-1641428</v>
      </c>
      <c r="N13" s="31">
        <f t="shared" si="0"/>
        <v>7017675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-17714297</v>
      </c>
      <c r="X13" s="31">
        <f t="shared" si="0"/>
        <v>78994426</v>
      </c>
      <c r="Y13" s="31">
        <f t="shared" si="0"/>
        <v>-96708723</v>
      </c>
      <c r="Z13" s="32">
        <f>+IF(X13&lt;&gt;0,+(Y13/X13)*100,0)</f>
        <v>-122.42474298123263</v>
      </c>
      <c r="AA13" s="33">
        <f>SUM(AA6:AA12)</f>
        <v>93035141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10785368</v>
      </c>
      <c r="D17" s="18"/>
      <c r="E17" s="19">
        <v>6636996</v>
      </c>
      <c r="F17" s="20">
        <v>19106774</v>
      </c>
      <c r="G17" s="24"/>
      <c r="H17" s="24">
        <v>380992</v>
      </c>
      <c r="I17" s="24">
        <v>13114779</v>
      </c>
      <c r="J17" s="20">
        <v>13495771</v>
      </c>
      <c r="K17" s="24">
        <v>-11688774</v>
      </c>
      <c r="L17" s="24">
        <v>5916548</v>
      </c>
      <c r="M17" s="20">
        <v>414414</v>
      </c>
      <c r="N17" s="24">
        <v>-5357812</v>
      </c>
      <c r="O17" s="24"/>
      <c r="P17" s="24"/>
      <c r="Q17" s="20"/>
      <c r="R17" s="24"/>
      <c r="S17" s="24"/>
      <c r="T17" s="20"/>
      <c r="U17" s="24"/>
      <c r="V17" s="24"/>
      <c r="W17" s="24">
        <v>8137959</v>
      </c>
      <c r="X17" s="20">
        <v>3595452</v>
      </c>
      <c r="Y17" s="24">
        <v>4542507</v>
      </c>
      <c r="Z17" s="25">
        <v>126.34035998811832</v>
      </c>
      <c r="AA17" s="26">
        <v>19106774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10785368</v>
      </c>
      <c r="D25" s="29">
        <f t="shared" ref="D25:Y25" si="1">SUM(D15:D24)</f>
        <v>0</v>
      </c>
      <c r="E25" s="35">
        <f t="shared" si="1"/>
        <v>6636996</v>
      </c>
      <c r="F25" s="36">
        <f t="shared" si="1"/>
        <v>19106774</v>
      </c>
      <c r="G25" s="36">
        <f t="shared" si="1"/>
        <v>0</v>
      </c>
      <c r="H25" s="36">
        <f t="shared" si="1"/>
        <v>380992</v>
      </c>
      <c r="I25" s="36">
        <f t="shared" si="1"/>
        <v>13114779</v>
      </c>
      <c r="J25" s="36">
        <f t="shared" si="1"/>
        <v>13495771</v>
      </c>
      <c r="K25" s="36">
        <f t="shared" si="1"/>
        <v>-11688774</v>
      </c>
      <c r="L25" s="36">
        <f t="shared" si="1"/>
        <v>5916548</v>
      </c>
      <c r="M25" s="36">
        <f t="shared" si="1"/>
        <v>414414</v>
      </c>
      <c r="N25" s="36">
        <f t="shared" si="1"/>
        <v>-5357812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8137959</v>
      </c>
      <c r="X25" s="36">
        <f t="shared" si="1"/>
        <v>3595452</v>
      </c>
      <c r="Y25" s="36">
        <f t="shared" si="1"/>
        <v>4542507</v>
      </c>
      <c r="Z25" s="37">
        <f>+IF(X25&lt;&gt;0,+(Y25/X25)*100,0)</f>
        <v>126.34035998811832</v>
      </c>
      <c r="AA25" s="38">
        <f>SUM(AA15:AA24)</f>
        <v>19106774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-23928831</v>
      </c>
      <c r="D26" s="29">
        <f>+D13+D25</f>
        <v>0</v>
      </c>
      <c r="E26" s="30">
        <f t="shared" si="2"/>
        <v>113702915</v>
      </c>
      <c r="F26" s="31">
        <f t="shared" si="2"/>
        <v>112141915</v>
      </c>
      <c r="G26" s="31">
        <f t="shared" si="2"/>
        <v>4232668</v>
      </c>
      <c r="H26" s="31">
        <f t="shared" si="2"/>
        <v>1589242</v>
      </c>
      <c r="I26" s="31">
        <f t="shared" si="2"/>
        <v>-17058111</v>
      </c>
      <c r="J26" s="31">
        <f t="shared" si="2"/>
        <v>-11236201</v>
      </c>
      <c r="K26" s="31">
        <f t="shared" si="2"/>
        <v>-8466635</v>
      </c>
      <c r="L26" s="31">
        <f t="shared" si="2"/>
        <v>11353512</v>
      </c>
      <c r="M26" s="31">
        <f t="shared" si="2"/>
        <v>-1227014</v>
      </c>
      <c r="N26" s="31">
        <f t="shared" si="2"/>
        <v>1659863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-9576338</v>
      </c>
      <c r="X26" s="31">
        <f t="shared" si="2"/>
        <v>82589878</v>
      </c>
      <c r="Y26" s="31">
        <f t="shared" si="2"/>
        <v>-92166216</v>
      </c>
      <c r="Z26" s="32">
        <f>+IF(X26&lt;&gt;0,+(Y26/X26)*100,0)</f>
        <v>-111.59505042494433</v>
      </c>
      <c r="AA26" s="33">
        <f>+AA13+AA25</f>
        <v>112141915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29675815</v>
      </c>
      <c r="D32" s="18"/>
      <c r="E32" s="19">
        <v>49174815</v>
      </c>
      <c r="F32" s="20">
        <v>49174815</v>
      </c>
      <c r="G32" s="20">
        <v>-3061227</v>
      </c>
      <c r="H32" s="20">
        <v>443809</v>
      </c>
      <c r="I32" s="20">
        <v>29982503</v>
      </c>
      <c r="J32" s="20">
        <v>27365085</v>
      </c>
      <c r="K32" s="20">
        <v>2177217</v>
      </c>
      <c r="L32" s="20">
        <v>4647517</v>
      </c>
      <c r="M32" s="20">
        <v>-6897924</v>
      </c>
      <c r="N32" s="20">
        <v>-73190</v>
      </c>
      <c r="O32" s="20"/>
      <c r="P32" s="20"/>
      <c r="Q32" s="20"/>
      <c r="R32" s="20"/>
      <c r="S32" s="20"/>
      <c r="T32" s="20"/>
      <c r="U32" s="20"/>
      <c r="V32" s="20"/>
      <c r="W32" s="20">
        <v>27291895</v>
      </c>
      <c r="X32" s="20">
        <v>34911809</v>
      </c>
      <c r="Y32" s="20">
        <v>-7619914</v>
      </c>
      <c r="Z32" s="21">
        <v>-21.826179216321904</v>
      </c>
      <c r="AA32" s="22">
        <v>49174815</v>
      </c>
    </row>
    <row r="33" spans="1:27" ht="13.5" x14ac:dyDescent="0.25">
      <c r="A33" s="23" t="s">
        <v>60</v>
      </c>
      <c r="B33" s="17" t="s">
        <v>32</v>
      </c>
      <c r="C33" s="18">
        <v>18638863</v>
      </c>
      <c r="D33" s="18"/>
      <c r="E33" s="19">
        <v>-12469497</v>
      </c>
      <c r="F33" s="20">
        <v>-21872798</v>
      </c>
      <c r="G33" s="20">
        <v>2747000</v>
      </c>
      <c r="H33" s="20"/>
      <c r="I33" s="20">
        <v>18638863</v>
      </c>
      <c r="J33" s="20">
        <v>21385863</v>
      </c>
      <c r="K33" s="20">
        <v>6935731</v>
      </c>
      <c r="L33" s="20">
        <v>-2437528</v>
      </c>
      <c r="M33" s="20">
        <v>-5628314</v>
      </c>
      <c r="N33" s="20">
        <v>-1130111</v>
      </c>
      <c r="O33" s="20"/>
      <c r="P33" s="20"/>
      <c r="Q33" s="20"/>
      <c r="R33" s="20"/>
      <c r="S33" s="20"/>
      <c r="T33" s="20"/>
      <c r="U33" s="20"/>
      <c r="V33" s="20"/>
      <c r="W33" s="20">
        <v>20255752</v>
      </c>
      <c r="X33" s="20">
        <v>-9880645</v>
      </c>
      <c r="Y33" s="20">
        <v>30136397</v>
      </c>
      <c r="Z33" s="21">
        <v>-305.00434941241184</v>
      </c>
      <c r="AA33" s="22">
        <v>-21872798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3211000</v>
      </c>
      <c r="F34" s="20">
        <v>3211000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2503242</v>
      </c>
      <c r="Y34" s="20">
        <v>-2503242</v>
      </c>
      <c r="Z34" s="21">
        <v>-100</v>
      </c>
      <c r="AA34" s="22">
        <v>3211000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1038</v>
      </c>
      <c r="H35" s="20">
        <v>2959</v>
      </c>
      <c r="I35" s="20">
        <v>1253</v>
      </c>
      <c r="J35" s="20">
        <v>5250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5250</v>
      </c>
      <c r="X35" s="20"/>
      <c r="Y35" s="20">
        <v>5250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48314678</v>
      </c>
      <c r="D37" s="29">
        <f t="shared" ref="D37:Y37" si="3">SUM(D29:D36)</f>
        <v>0</v>
      </c>
      <c r="E37" s="30">
        <f t="shared" si="3"/>
        <v>39916318</v>
      </c>
      <c r="F37" s="31">
        <f t="shared" si="3"/>
        <v>30513017</v>
      </c>
      <c r="G37" s="31">
        <f t="shared" si="3"/>
        <v>-313189</v>
      </c>
      <c r="H37" s="31">
        <f t="shared" si="3"/>
        <v>446768</v>
      </c>
      <c r="I37" s="31">
        <f t="shared" si="3"/>
        <v>48622619</v>
      </c>
      <c r="J37" s="31">
        <f t="shared" si="3"/>
        <v>48756198</v>
      </c>
      <c r="K37" s="31">
        <f t="shared" si="3"/>
        <v>9112948</v>
      </c>
      <c r="L37" s="31">
        <f t="shared" si="3"/>
        <v>2209989</v>
      </c>
      <c r="M37" s="31">
        <f t="shared" si="3"/>
        <v>-12526238</v>
      </c>
      <c r="N37" s="31">
        <f t="shared" si="3"/>
        <v>-1203301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47552897</v>
      </c>
      <c r="X37" s="31">
        <f t="shared" si="3"/>
        <v>27534406</v>
      </c>
      <c r="Y37" s="31">
        <f t="shared" si="3"/>
        <v>20018491</v>
      </c>
      <c r="Z37" s="32">
        <f>+IF(X37&lt;&gt;0,+(Y37/X37)*100,0)</f>
        <v>72.703551331377909</v>
      </c>
      <c r="AA37" s="33">
        <f>SUM(AA29:AA36)</f>
        <v>30513017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48314678</v>
      </c>
      <c r="D44" s="29">
        <f>+D37+D43</f>
        <v>0</v>
      </c>
      <c r="E44" s="30">
        <f t="shared" si="5"/>
        <v>39916318</v>
      </c>
      <c r="F44" s="31">
        <f t="shared" si="5"/>
        <v>30513017</v>
      </c>
      <c r="G44" s="31">
        <f t="shared" si="5"/>
        <v>-313189</v>
      </c>
      <c r="H44" s="31">
        <f t="shared" si="5"/>
        <v>446768</v>
      </c>
      <c r="I44" s="31">
        <f t="shared" si="5"/>
        <v>48622619</v>
      </c>
      <c r="J44" s="31">
        <f t="shared" si="5"/>
        <v>48756198</v>
      </c>
      <c r="K44" s="31">
        <f t="shared" si="5"/>
        <v>9112948</v>
      </c>
      <c r="L44" s="31">
        <f t="shared" si="5"/>
        <v>2209989</v>
      </c>
      <c r="M44" s="31">
        <f t="shared" si="5"/>
        <v>-12526238</v>
      </c>
      <c r="N44" s="31">
        <f t="shared" si="5"/>
        <v>-1203301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47552897</v>
      </c>
      <c r="X44" s="31">
        <f t="shared" si="5"/>
        <v>27534406</v>
      </c>
      <c r="Y44" s="31">
        <f t="shared" si="5"/>
        <v>20018491</v>
      </c>
      <c r="Z44" s="32">
        <f>+IF(X44&lt;&gt;0,+(Y44/X44)*100,0)</f>
        <v>72.703551331377909</v>
      </c>
      <c r="AA44" s="33">
        <f>+AA37+AA43</f>
        <v>30513017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-72243509</v>
      </c>
      <c r="D45" s="42">
        <f t="shared" si="6"/>
        <v>0</v>
      </c>
      <c r="E45" s="43">
        <f t="shared" si="6"/>
        <v>73786597</v>
      </c>
      <c r="F45" s="44">
        <f t="shared" si="6"/>
        <v>81628898</v>
      </c>
      <c r="G45" s="44">
        <f t="shared" si="6"/>
        <v>4545857</v>
      </c>
      <c r="H45" s="44">
        <f t="shared" si="6"/>
        <v>1142474</v>
      </c>
      <c r="I45" s="44">
        <f t="shared" si="6"/>
        <v>-65680730</v>
      </c>
      <c r="J45" s="44">
        <f t="shared" si="6"/>
        <v>-59992399</v>
      </c>
      <c r="K45" s="44">
        <f t="shared" si="6"/>
        <v>-17579583</v>
      </c>
      <c r="L45" s="44">
        <f t="shared" si="6"/>
        <v>9143523</v>
      </c>
      <c r="M45" s="44">
        <f t="shared" si="6"/>
        <v>11299224</v>
      </c>
      <c r="N45" s="44">
        <f t="shared" si="6"/>
        <v>2863164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-57129235</v>
      </c>
      <c r="X45" s="44">
        <f t="shared" si="6"/>
        <v>55055472</v>
      </c>
      <c r="Y45" s="44">
        <f t="shared" si="6"/>
        <v>-112184707</v>
      </c>
      <c r="Z45" s="45">
        <f>+IF(X45&lt;&gt;0,+(Y45/X45)*100,0)</f>
        <v>-203.76667917768464</v>
      </c>
      <c r="AA45" s="46">
        <f>+AA26-AA44</f>
        <v>81628898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161863143</v>
      </c>
      <c r="D47" s="18"/>
      <c r="E47" s="19">
        <v>103274765</v>
      </c>
      <c r="F47" s="20">
        <v>103274765</v>
      </c>
      <c r="G47" s="20"/>
      <c r="H47" s="20"/>
      <c r="I47" s="20">
        <v>176503543</v>
      </c>
      <c r="J47" s="20">
        <v>176503543</v>
      </c>
      <c r="K47" s="20">
        <v>-360721</v>
      </c>
      <c r="L47" s="20"/>
      <c r="M47" s="20"/>
      <c r="N47" s="20">
        <v>-360721</v>
      </c>
      <c r="O47" s="20"/>
      <c r="P47" s="20"/>
      <c r="Q47" s="20"/>
      <c r="R47" s="20"/>
      <c r="S47" s="20"/>
      <c r="T47" s="20"/>
      <c r="U47" s="20"/>
      <c r="V47" s="20"/>
      <c r="W47" s="20">
        <v>176142822</v>
      </c>
      <c r="X47" s="20">
        <v>103274765</v>
      </c>
      <c r="Y47" s="20">
        <v>72868057</v>
      </c>
      <c r="Z47" s="47">
        <v>70.557465804933088</v>
      </c>
      <c r="AA47" s="22">
        <v>103274765</v>
      </c>
    </row>
    <row r="48" spans="1:27" ht="13.5" x14ac:dyDescent="0.25">
      <c r="A48" s="23" t="s">
        <v>73</v>
      </c>
      <c r="B48" s="17" t="s">
        <v>32</v>
      </c>
      <c r="C48" s="18">
        <v>-15596431</v>
      </c>
      <c r="D48" s="18"/>
      <c r="E48" s="19">
        <v>-12973913</v>
      </c>
      <c r="F48" s="20">
        <v>-12973913</v>
      </c>
      <c r="G48" s="20"/>
      <c r="H48" s="20"/>
      <c r="I48" s="20">
        <v>-15596431</v>
      </c>
      <c r="J48" s="20">
        <v>-15596431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-15596431</v>
      </c>
      <c r="X48" s="20">
        <v>-12973913</v>
      </c>
      <c r="Y48" s="20">
        <v>-2622518</v>
      </c>
      <c r="Z48" s="47">
        <v>20.213778217874591</v>
      </c>
      <c r="AA48" s="22">
        <v>-12973913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146266712</v>
      </c>
      <c r="D50" s="50">
        <f t="shared" ref="D50:Y50" si="7">SUM(D47:D49)</f>
        <v>0</v>
      </c>
      <c r="E50" s="51">
        <f t="shared" si="7"/>
        <v>90300852</v>
      </c>
      <c r="F50" s="52">
        <f t="shared" si="7"/>
        <v>90300852</v>
      </c>
      <c r="G50" s="52">
        <f t="shared" si="7"/>
        <v>0</v>
      </c>
      <c r="H50" s="52">
        <f t="shared" si="7"/>
        <v>0</v>
      </c>
      <c r="I50" s="52">
        <f t="shared" si="7"/>
        <v>160907112</v>
      </c>
      <c r="J50" s="52">
        <f t="shared" si="7"/>
        <v>160907112</v>
      </c>
      <c r="K50" s="52">
        <f t="shared" si="7"/>
        <v>-360721</v>
      </c>
      <c r="L50" s="52">
        <f t="shared" si="7"/>
        <v>0</v>
      </c>
      <c r="M50" s="52">
        <f t="shared" si="7"/>
        <v>0</v>
      </c>
      <c r="N50" s="52">
        <f t="shared" si="7"/>
        <v>-360721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160546391</v>
      </c>
      <c r="X50" s="52">
        <f t="shared" si="7"/>
        <v>90300852</v>
      </c>
      <c r="Y50" s="52">
        <f t="shared" si="7"/>
        <v>70245539</v>
      </c>
      <c r="Z50" s="53">
        <f>+IF(X50&lt;&gt;0,+(Y50/X50)*100,0)</f>
        <v>77.790560602905501</v>
      </c>
      <c r="AA50" s="54">
        <f>SUM(AA47:AA49)</f>
        <v>90300852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-6588779</v>
      </c>
      <c r="D6" s="18"/>
      <c r="E6" s="19">
        <v>26990300</v>
      </c>
      <c r="F6" s="20">
        <v>26788641</v>
      </c>
      <c r="G6" s="20">
        <v>8177214</v>
      </c>
      <c r="H6" s="20">
        <v>3125222</v>
      </c>
      <c r="I6" s="20">
        <v>3768215</v>
      </c>
      <c r="J6" s="20">
        <v>15070651</v>
      </c>
      <c r="K6" s="20">
        <v>3160406</v>
      </c>
      <c r="L6" s="20">
        <v>3347852</v>
      </c>
      <c r="M6" s="20">
        <v>12301763</v>
      </c>
      <c r="N6" s="20">
        <v>18810021</v>
      </c>
      <c r="O6" s="20"/>
      <c r="P6" s="20"/>
      <c r="Q6" s="20"/>
      <c r="R6" s="20"/>
      <c r="S6" s="20"/>
      <c r="T6" s="20"/>
      <c r="U6" s="20"/>
      <c r="V6" s="20"/>
      <c r="W6" s="20">
        <v>33880672</v>
      </c>
      <c r="X6" s="20">
        <v>10058594</v>
      </c>
      <c r="Y6" s="20">
        <v>23822078</v>
      </c>
      <c r="Z6" s="21">
        <v>236.83308024958558</v>
      </c>
      <c r="AA6" s="22">
        <v>26788641</v>
      </c>
    </row>
    <row r="7" spans="1:27" ht="13.5" x14ac:dyDescent="0.25">
      <c r="A7" s="23" t="s">
        <v>35</v>
      </c>
      <c r="B7" s="17" t="s">
        <v>32</v>
      </c>
      <c r="C7" s="18">
        <v>50453321</v>
      </c>
      <c r="D7" s="18"/>
      <c r="E7" s="19">
        <v>3196590</v>
      </c>
      <c r="F7" s="20">
        <v>3196590</v>
      </c>
      <c r="G7" s="20">
        <v>-18771716</v>
      </c>
      <c r="H7" s="20">
        <v>-537943</v>
      </c>
      <c r="I7" s="20">
        <v>-384626</v>
      </c>
      <c r="J7" s="20">
        <v>-19694285</v>
      </c>
      <c r="K7" s="20">
        <v>2526775</v>
      </c>
      <c r="L7" s="20">
        <v>108163</v>
      </c>
      <c r="M7" s="20">
        <v>2758474</v>
      </c>
      <c r="N7" s="20">
        <v>5393412</v>
      </c>
      <c r="O7" s="20"/>
      <c r="P7" s="20"/>
      <c r="Q7" s="20"/>
      <c r="R7" s="20"/>
      <c r="S7" s="20"/>
      <c r="T7" s="20"/>
      <c r="U7" s="20"/>
      <c r="V7" s="20"/>
      <c r="W7" s="20">
        <v>-14300873</v>
      </c>
      <c r="X7" s="20">
        <v>2419565</v>
      </c>
      <c r="Y7" s="20">
        <v>-16720438</v>
      </c>
      <c r="Z7" s="21">
        <v>-691.05140800102504</v>
      </c>
      <c r="AA7" s="22">
        <v>3196590</v>
      </c>
    </row>
    <row r="8" spans="1:27" ht="13.5" x14ac:dyDescent="0.25">
      <c r="A8" s="23" t="s">
        <v>36</v>
      </c>
      <c r="B8" s="17" t="s">
        <v>32</v>
      </c>
      <c r="C8" s="18">
        <v>561521</v>
      </c>
      <c r="D8" s="18"/>
      <c r="E8" s="19">
        <v>561521</v>
      </c>
      <c r="F8" s="20">
        <v>561521</v>
      </c>
      <c r="G8" s="20">
        <v>561521</v>
      </c>
      <c r="H8" s="20"/>
      <c r="I8" s="20"/>
      <c r="J8" s="20">
        <v>561521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561521</v>
      </c>
      <c r="X8" s="20">
        <v>561521</v>
      </c>
      <c r="Y8" s="20"/>
      <c r="Z8" s="21"/>
      <c r="AA8" s="22">
        <v>561521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-2089475</v>
      </c>
      <c r="D10" s="18"/>
      <c r="E10" s="19">
        <v>789626</v>
      </c>
      <c r="F10" s="20">
        <v>789626</v>
      </c>
      <c r="G10" s="20">
        <v>789626</v>
      </c>
      <c r="H10" s="20">
        <v>-934177</v>
      </c>
      <c r="I10" s="20">
        <v>-122144</v>
      </c>
      <c r="J10" s="20">
        <v>-266695</v>
      </c>
      <c r="K10" s="20">
        <v>-54868</v>
      </c>
      <c r="L10" s="20">
        <v>-42210</v>
      </c>
      <c r="M10" s="20"/>
      <c r="N10" s="20">
        <v>-97078</v>
      </c>
      <c r="O10" s="20"/>
      <c r="P10" s="20"/>
      <c r="Q10" s="20"/>
      <c r="R10" s="20"/>
      <c r="S10" s="20"/>
      <c r="T10" s="20"/>
      <c r="U10" s="20"/>
      <c r="V10" s="20"/>
      <c r="W10" s="20">
        <v>-363773</v>
      </c>
      <c r="X10" s="20">
        <v>789626</v>
      </c>
      <c r="Y10" s="20">
        <v>-1153399</v>
      </c>
      <c r="Z10" s="21">
        <v>-146.0690250827607</v>
      </c>
      <c r="AA10" s="22">
        <v>789626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42336588</v>
      </c>
      <c r="D13" s="29">
        <f>SUM(D6:D12)</f>
        <v>0</v>
      </c>
      <c r="E13" s="30">
        <f t="shared" si="0"/>
        <v>31538037</v>
      </c>
      <c r="F13" s="31">
        <f t="shared" si="0"/>
        <v>31336378</v>
      </c>
      <c r="G13" s="31">
        <f t="shared" si="0"/>
        <v>-9243355</v>
      </c>
      <c r="H13" s="31">
        <f t="shared" si="0"/>
        <v>1653102</v>
      </c>
      <c r="I13" s="31">
        <f t="shared" si="0"/>
        <v>3261445</v>
      </c>
      <c r="J13" s="31">
        <f t="shared" si="0"/>
        <v>-4328808</v>
      </c>
      <c r="K13" s="31">
        <f t="shared" si="0"/>
        <v>5632313</v>
      </c>
      <c r="L13" s="31">
        <f t="shared" si="0"/>
        <v>3413805</v>
      </c>
      <c r="M13" s="31">
        <f t="shared" si="0"/>
        <v>15060237</v>
      </c>
      <c r="N13" s="31">
        <f t="shared" si="0"/>
        <v>24106355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19777547</v>
      </c>
      <c r="X13" s="31">
        <f t="shared" si="0"/>
        <v>13829306</v>
      </c>
      <c r="Y13" s="31">
        <f t="shared" si="0"/>
        <v>5948241</v>
      </c>
      <c r="Z13" s="32">
        <f>+IF(X13&lt;&gt;0,+(Y13/X13)*100,0)</f>
        <v>43.011854680198702</v>
      </c>
      <c r="AA13" s="33">
        <f>SUM(AA6:AA12)</f>
        <v>31336378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11029015</v>
      </c>
      <c r="D17" s="18"/>
      <c r="E17" s="19">
        <v>-5025749</v>
      </c>
      <c r="F17" s="20">
        <v>-4824090</v>
      </c>
      <c r="G17" s="24">
        <v>12668579</v>
      </c>
      <c r="H17" s="24">
        <v>534328</v>
      </c>
      <c r="I17" s="24">
        <v>1115216</v>
      </c>
      <c r="J17" s="20">
        <v>14318123</v>
      </c>
      <c r="K17" s="24">
        <v>294148</v>
      </c>
      <c r="L17" s="24">
        <v>154035</v>
      </c>
      <c r="M17" s="20">
        <v>1261776</v>
      </c>
      <c r="N17" s="24">
        <v>1709959</v>
      </c>
      <c r="O17" s="24"/>
      <c r="P17" s="24"/>
      <c r="Q17" s="20"/>
      <c r="R17" s="24"/>
      <c r="S17" s="24"/>
      <c r="T17" s="20"/>
      <c r="U17" s="24"/>
      <c r="V17" s="24"/>
      <c r="W17" s="24">
        <v>16028082</v>
      </c>
      <c r="X17" s="20">
        <v>8096676</v>
      </c>
      <c r="Y17" s="24">
        <v>7931406</v>
      </c>
      <c r="Z17" s="25">
        <v>97.958791978337771</v>
      </c>
      <c r="AA17" s="26">
        <v>-4824090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11029015</v>
      </c>
      <c r="D25" s="29">
        <f t="shared" ref="D25:Y25" si="1">SUM(D15:D24)</f>
        <v>0</v>
      </c>
      <c r="E25" s="35">
        <f t="shared" si="1"/>
        <v>-5025749</v>
      </c>
      <c r="F25" s="36">
        <f t="shared" si="1"/>
        <v>-4824090</v>
      </c>
      <c r="G25" s="36">
        <f t="shared" si="1"/>
        <v>12668579</v>
      </c>
      <c r="H25" s="36">
        <f t="shared" si="1"/>
        <v>534328</v>
      </c>
      <c r="I25" s="36">
        <f t="shared" si="1"/>
        <v>1115216</v>
      </c>
      <c r="J25" s="36">
        <f t="shared" si="1"/>
        <v>14318123</v>
      </c>
      <c r="K25" s="36">
        <f t="shared" si="1"/>
        <v>294148</v>
      </c>
      <c r="L25" s="36">
        <f t="shared" si="1"/>
        <v>154035</v>
      </c>
      <c r="M25" s="36">
        <f t="shared" si="1"/>
        <v>1261776</v>
      </c>
      <c r="N25" s="36">
        <f t="shared" si="1"/>
        <v>1709959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16028082</v>
      </c>
      <c r="X25" s="36">
        <f t="shared" si="1"/>
        <v>8096676</v>
      </c>
      <c r="Y25" s="36">
        <f t="shared" si="1"/>
        <v>7931406</v>
      </c>
      <c r="Z25" s="37">
        <f>+IF(X25&lt;&gt;0,+(Y25/X25)*100,0)</f>
        <v>97.958791978337771</v>
      </c>
      <c r="AA25" s="38">
        <f>SUM(AA15:AA24)</f>
        <v>-4824090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53365603</v>
      </c>
      <c r="D26" s="29">
        <f>+D13+D25</f>
        <v>0</v>
      </c>
      <c r="E26" s="30">
        <f t="shared" si="2"/>
        <v>26512288</v>
      </c>
      <c r="F26" s="31">
        <f t="shared" si="2"/>
        <v>26512288</v>
      </c>
      <c r="G26" s="31">
        <f t="shared" si="2"/>
        <v>3425224</v>
      </c>
      <c r="H26" s="31">
        <f t="shared" si="2"/>
        <v>2187430</v>
      </c>
      <c r="I26" s="31">
        <f t="shared" si="2"/>
        <v>4376661</v>
      </c>
      <c r="J26" s="31">
        <f t="shared" si="2"/>
        <v>9989315</v>
      </c>
      <c r="K26" s="31">
        <f t="shared" si="2"/>
        <v>5926461</v>
      </c>
      <c r="L26" s="31">
        <f t="shared" si="2"/>
        <v>3567840</v>
      </c>
      <c r="M26" s="31">
        <f t="shared" si="2"/>
        <v>16322013</v>
      </c>
      <c r="N26" s="31">
        <f t="shared" si="2"/>
        <v>25816314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35805629</v>
      </c>
      <c r="X26" s="31">
        <f t="shared" si="2"/>
        <v>21925982</v>
      </c>
      <c r="Y26" s="31">
        <f t="shared" si="2"/>
        <v>13879647</v>
      </c>
      <c r="Z26" s="32">
        <f>+IF(X26&lt;&gt;0,+(Y26/X26)*100,0)</f>
        <v>63.302282196528303</v>
      </c>
      <c r="AA26" s="33">
        <f>+AA13+AA25</f>
        <v>26512288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24667379</v>
      </c>
      <c r="D32" s="18"/>
      <c r="E32" s="19"/>
      <c r="F32" s="20"/>
      <c r="G32" s="20">
        <v>-7701321</v>
      </c>
      <c r="H32" s="20">
        <v>977488</v>
      </c>
      <c r="I32" s="20">
        <v>3777463</v>
      </c>
      <c r="J32" s="20">
        <v>-2946370</v>
      </c>
      <c r="K32" s="20">
        <v>1572762</v>
      </c>
      <c r="L32" s="20">
        <v>2329061</v>
      </c>
      <c r="M32" s="20">
        <v>2009878</v>
      </c>
      <c r="N32" s="20">
        <v>5911701</v>
      </c>
      <c r="O32" s="20"/>
      <c r="P32" s="20"/>
      <c r="Q32" s="20"/>
      <c r="R32" s="20"/>
      <c r="S32" s="20"/>
      <c r="T32" s="20"/>
      <c r="U32" s="20"/>
      <c r="V32" s="20"/>
      <c r="W32" s="20">
        <v>2965331</v>
      </c>
      <c r="X32" s="20"/>
      <c r="Y32" s="20">
        <v>2965331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-81636</v>
      </c>
      <c r="H33" s="20">
        <v>-484219</v>
      </c>
      <c r="I33" s="20">
        <v>2316164</v>
      </c>
      <c r="J33" s="20">
        <v>1750309</v>
      </c>
      <c r="K33" s="20">
        <v>-294148</v>
      </c>
      <c r="L33" s="20">
        <v>-137035</v>
      </c>
      <c r="M33" s="20">
        <v>-751806</v>
      </c>
      <c r="N33" s="20">
        <v>-1182989</v>
      </c>
      <c r="O33" s="20"/>
      <c r="P33" s="20"/>
      <c r="Q33" s="20"/>
      <c r="R33" s="20"/>
      <c r="S33" s="20"/>
      <c r="T33" s="20"/>
      <c r="U33" s="20"/>
      <c r="V33" s="20"/>
      <c r="W33" s="20">
        <v>567320</v>
      </c>
      <c r="X33" s="20"/>
      <c r="Y33" s="20">
        <v>567320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2602599</v>
      </c>
      <c r="D35" s="18"/>
      <c r="E35" s="19"/>
      <c r="F35" s="20"/>
      <c r="G35" s="20">
        <v>2983986</v>
      </c>
      <c r="H35" s="20"/>
      <c r="I35" s="20"/>
      <c r="J35" s="20">
        <v>2983986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2983986</v>
      </c>
      <c r="X35" s="20"/>
      <c r="Y35" s="20">
        <v>2983986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27269978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-4798971</v>
      </c>
      <c r="H37" s="31">
        <f t="shared" si="3"/>
        <v>493269</v>
      </c>
      <c r="I37" s="31">
        <f t="shared" si="3"/>
        <v>6093627</v>
      </c>
      <c r="J37" s="31">
        <f t="shared" si="3"/>
        <v>1787925</v>
      </c>
      <c r="K37" s="31">
        <f t="shared" si="3"/>
        <v>1278614</v>
      </c>
      <c r="L37" s="31">
        <f t="shared" si="3"/>
        <v>2192026</v>
      </c>
      <c r="M37" s="31">
        <f t="shared" si="3"/>
        <v>1258072</v>
      </c>
      <c r="N37" s="31">
        <f t="shared" si="3"/>
        <v>4728712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6516637</v>
      </c>
      <c r="X37" s="31">
        <f t="shared" si="3"/>
        <v>0</v>
      </c>
      <c r="Y37" s="31">
        <f t="shared" si="3"/>
        <v>6516637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27269978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-4798971</v>
      </c>
      <c r="H44" s="31">
        <f t="shared" si="5"/>
        <v>493269</v>
      </c>
      <c r="I44" s="31">
        <f t="shared" si="5"/>
        <v>6093627</v>
      </c>
      <c r="J44" s="31">
        <f t="shared" si="5"/>
        <v>1787925</v>
      </c>
      <c r="K44" s="31">
        <f t="shared" si="5"/>
        <v>1278614</v>
      </c>
      <c r="L44" s="31">
        <f t="shared" si="5"/>
        <v>2192026</v>
      </c>
      <c r="M44" s="31">
        <f t="shared" si="5"/>
        <v>1258072</v>
      </c>
      <c r="N44" s="31">
        <f t="shared" si="5"/>
        <v>4728712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6516637</v>
      </c>
      <c r="X44" s="31">
        <f t="shared" si="5"/>
        <v>0</v>
      </c>
      <c r="Y44" s="31">
        <f t="shared" si="5"/>
        <v>6516637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26095625</v>
      </c>
      <c r="D45" s="42">
        <f t="shared" si="6"/>
        <v>0</v>
      </c>
      <c r="E45" s="43">
        <f t="shared" si="6"/>
        <v>26512288</v>
      </c>
      <c r="F45" s="44">
        <f t="shared" si="6"/>
        <v>26512288</v>
      </c>
      <c r="G45" s="44">
        <f t="shared" si="6"/>
        <v>8224195</v>
      </c>
      <c r="H45" s="44">
        <f t="shared" si="6"/>
        <v>1694161</v>
      </c>
      <c r="I45" s="44">
        <f t="shared" si="6"/>
        <v>-1716966</v>
      </c>
      <c r="J45" s="44">
        <f t="shared" si="6"/>
        <v>8201390</v>
      </c>
      <c r="K45" s="44">
        <f t="shared" si="6"/>
        <v>4647847</v>
      </c>
      <c r="L45" s="44">
        <f t="shared" si="6"/>
        <v>1375814</v>
      </c>
      <c r="M45" s="44">
        <f t="shared" si="6"/>
        <v>15063941</v>
      </c>
      <c r="N45" s="44">
        <f t="shared" si="6"/>
        <v>21087602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29288992</v>
      </c>
      <c r="X45" s="44">
        <f t="shared" si="6"/>
        <v>21925982</v>
      </c>
      <c r="Y45" s="44">
        <f t="shared" si="6"/>
        <v>7363010</v>
      </c>
      <c r="Z45" s="45">
        <f>+IF(X45&lt;&gt;0,+(Y45/X45)*100,0)</f>
        <v>33.581209726433229</v>
      </c>
      <c r="AA45" s="46">
        <f>+AA26-AA44</f>
        <v>26512288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18329253</v>
      </c>
      <c r="D6" s="18"/>
      <c r="E6" s="19">
        <v>-14780884</v>
      </c>
      <c r="F6" s="20">
        <v>-14780884</v>
      </c>
      <c r="G6" s="20">
        <v>6220251</v>
      </c>
      <c r="H6" s="20">
        <v>-156976</v>
      </c>
      <c r="I6" s="20">
        <v>80658</v>
      </c>
      <c r="J6" s="20">
        <v>6143933</v>
      </c>
      <c r="K6" s="20">
        <v>133555</v>
      </c>
      <c r="L6" s="20">
        <v>188766</v>
      </c>
      <c r="M6" s="20">
        <v>-363433</v>
      </c>
      <c r="N6" s="20">
        <v>-41112</v>
      </c>
      <c r="O6" s="20"/>
      <c r="P6" s="20"/>
      <c r="Q6" s="20"/>
      <c r="R6" s="20"/>
      <c r="S6" s="20"/>
      <c r="T6" s="20"/>
      <c r="U6" s="20"/>
      <c r="V6" s="20"/>
      <c r="W6" s="20">
        <v>6102821</v>
      </c>
      <c r="X6" s="20">
        <v>-7390446</v>
      </c>
      <c r="Y6" s="20">
        <v>13493267</v>
      </c>
      <c r="Z6" s="21">
        <v>-182.57716787322443</v>
      </c>
      <c r="AA6" s="22">
        <v>-14780884</v>
      </c>
    </row>
    <row r="7" spans="1:27" ht="13.5" x14ac:dyDescent="0.25">
      <c r="A7" s="23" t="s">
        <v>35</v>
      </c>
      <c r="B7" s="17" t="s">
        <v>32</v>
      </c>
      <c r="C7" s="18">
        <v>5265485</v>
      </c>
      <c r="D7" s="18"/>
      <c r="E7" s="19">
        <v>368381</v>
      </c>
      <c r="F7" s="20">
        <v>368381</v>
      </c>
      <c r="G7" s="20">
        <v>161957</v>
      </c>
      <c r="H7" s="20">
        <v>95341</v>
      </c>
      <c r="I7" s="20">
        <v>134017</v>
      </c>
      <c r="J7" s="20">
        <v>391315</v>
      </c>
      <c r="K7" s="20">
        <v>105393</v>
      </c>
      <c r="L7" s="20">
        <v>98094</v>
      </c>
      <c r="M7" s="20">
        <v>158799</v>
      </c>
      <c r="N7" s="20">
        <v>362286</v>
      </c>
      <c r="O7" s="20"/>
      <c r="P7" s="20"/>
      <c r="Q7" s="20"/>
      <c r="R7" s="20"/>
      <c r="S7" s="20"/>
      <c r="T7" s="20"/>
      <c r="U7" s="20"/>
      <c r="V7" s="20"/>
      <c r="W7" s="20">
        <v>753601</v>
      </c>
      <c r="X7" s="20">
        <v>368381</v>
      </c>
      <c r="Y7" s="20">
        <v>385220</v>
      </c>
      <c r="Z7" s="21">
        <v>104.57108265627164</v>
      </c>
      <c r="AA7" s="22">
        <v>368381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-3676</v>
      </c>
      <c r="H8" s="20">
        <v>13691</v>
      </c>
      <c r="I8" s="20">
        <v>-4015</v>
      </c>
      <c r="J8" s="20">
        <v>6000</v>
      </c>
      <c r="K8" s="20">
        <v>-3363</v>
      </c>
      <c r="L8" s="20">
        <v>-3354</v>
      </c>
      <c r="M8" s="20">
        <v>-3319</v>
      </c>
      <c r="N8" s="20">
        <v>-10036</v>
      </c>
      <c r="O8" s="20"/>
      <c r="P8" s="20"/>
      <c r="Q8" s="20"/>
      <c r="R8" s="20"/>
      <c r="S8" s="20"/>
      <c r="T8" s="20"/>
      <c r="U8" s="20"/>
      <c r="V8" s="20"/>
      <c r="W8" s="20">
        <v>-4036</v>
      </c>
      <c r="X8" s="20"/>
      <c r="Y8" s="20">
        <v>-4036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116442</v>
      </c>
      <c r="D10" s="18"/>
      <c r="E10" s="19">
        <v>127229</v>
      </c>
      <c r="F10" s="20">
        <v>127229</v>
      </c>
      <c r="G10" s="20">
        <v>116829</v>
      </c>
      <c r="H10" s="20"/>
      <c r="I10" s="20"/>
      <c r="J10" s="20">
        <v>116829</v>
      </c>
      <c r="K10" s="20"/>
      <c r="L10" s="20">
        <v>40239</v>
      </c>
      <c r="M10" s="20">
        <v>-40239</v>
      </c>
      <c r="N10" s="20"/>
      <c r="O10" s="20"/>
      <c r="P10" s="20"/>
      <c r="Q10" s="20"/>
      <c r="R10" s="20"/>
      <c r="S10" s="20"/>
      <c r="T10" s="20"/>
      <c r="U10" s="20"/>
      <c r="V10" s="20"/>
      <c r="W10" s="20">
        <v>116829</v>
      </c>
      <c r="X10" s="20">
        <v>127229</v>
      </c>
      <c r="Y10" s="20">
        <v>-10400</v>
      </c>
      <c r="Z10" s="21">
        <v>-8.1742370057141063</v>
      </c>
      <c r="AA10" s="22">
        <v>127229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23711180</v>
      </c>
      <c r="D13" s="29">
        <f>SUM(D6:D12)</f>
        <v>0</v>
      </c>
      <c r="E13" s="30">
        <f t="shared" si="0"/>
        <v>-14285274</v>
      </c>
      <c r="F13" s="31">
        <f t="shared" si="0"/>
        <v>-14285274</v>
      </c>
      <c r="G13" s="31">
        <f t="shared" si="0"/>
        <v>6495361</v>
      </c>
      <c r="H13" s="31">
        <f t="shared" si="0"/>
        <v>-47944</v>
      </c>
      <c r="I13" s="31">
        <f t="shared" si="0"/>
        <v>210660</v>
      </c>
      <c r="J13" s="31">
        <f t="shared" si="0"/>
        <v>6658077</v>
      </c>
      <c r="K13" s="31">
        <f t="shared" si="0"/>
        <v>235585</v>
      </c>
      <c r="L13" s="31">
        <f t="shared" si="0"/>
        <v>323745</v>
      </c>
      <c r="M13" s="31">
        <f t="shared" si="0"/>
        <v>-248192</v>
      </c>
      <c r="N13" s="31">
        <f t="shared" si="0"/>
        <v>311138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6969215</v>
      </c>
      <c r="X13" s="31">
        <f t="shared" si="0"/>
        <v>-6894836</v>
      </c>
      <c r="Y13" s="31">
        <f t="shared" si="0"/>
        <v>13864051</v>
      </c>
      <c r="Z13" s="32">
        <f>+IF(X13&lt;&gt;0,+(Y13/X13)*100,0)</f>
        <v>-201.07876387487678</v>
      </c>
      <c r="AA13" s="33">
        <f>SUM(AA6:AA12)</f>
        <v>-14285274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51868588</v>
      </c>
      <c r="D17" s="18"/>
      <c r="E17" s="19">
        <v>67044056</v>
      </c>
      <c r="F17" s="20">
        <v>67044056</v>
      </c>
      <c r="G17" s="24">
        <v>50753701</v>
      </c>
      <c r="H17" s="24">
        <v>96392</v>
      </c>
      <c r="I17" s="24">
        <v>-99285</v>
      </c>
      <c r="J17" s="20">
        <v>50750808</v>
      </c>
      <c r="K17" s="24">
        <v>-113472</v>
      </c>
      <c r="L17" s="24">
        <v>-113472</v>
      </c>
      <c r="M17" s="20">
        <v>459214</v>
      </c>
      <c r="N17" s="24">
        <v>232270</v>
      </c>
      <c r="O17" s="24"/>
      <c r="P17" s="24"/>
      <c r="Q17" s="20"/>
      <c r="R17" s="24"/>
      <c r="S17" s="24"/>
      <c r="T17" s="20"/>
      <c r="U17" s="24"/>
      <c r="V17" s="24"/>
      <c r="W17" s="24">
        <v>50983078</v>
      </c>
      <c r="X17" s="20">
        <v>60102892</v>
      </c>
      <c r="Y17" s="24">
        <v>-9119814</v>
      </c>
      <c r="Z17" s="25">
        <v>-15.173669180511315</v>
      </c>
      <c r="AA17" s="26">
        <v>67044056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51868588</v>
      </c>
      <c r="D25" s="29">
        <f t="shared" ref="D25:Y25" si="1">SUM(D15:D24)</f>
        <v>0</v>
      </c>
      <c r="E25" s="35">
        <f t="shared" si="1"/>
        <v>67044056</v>
      </c>
      <c r="F25" s="36">
        <f t="shared" si="1"/>
        <v>67044056</v>
      </c>
      <c r="G25" s="36">
        <f t="shared" si="1"/>
        <v>50753701</v>
      </c>
      <c r="H25" s="36">
        <f t="shared" si="1"/>
        <v>96392</v>
      </c>
      <c r="I25" s="36">
        <f t="shared" si="1"/>
        <v>-99285</v>
      </c>
      <c r="J25" s="36">
        <f t="shared" si="1"/>
        <v>50750808</v>
      </c>
      <c r="K25" s="36">
        <f t="shared" si="1"/>
        <v>-113472</v>
      </c>
      <c r="L25" s="36">
        <f t="shared" si="1"/>
        <v>-113472</v>
      </c>
      <c r="M25" s="36">
        <f t="shared" si="1"/>
        <v>459214</v>
      </c>
      <c r="N25" s="36">
        <f t="shared" si="1"/>
        <v>232270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50983078</v>
      </c>
      <c r="X25" s="36">
        <f t="shared" si="1"/>
        <v>60102892</v>
      </c>
      <c r="Y25" s="36">
        <f t="shared" si="1"/>
        <v>-9119814</v>
      </c>
      <c r="Z25" s="37">
        <f>+IF(X25&lt;&gt;0,+(Y25/X25)*100,0)</f>
        <v>-15.173669180511315</v>
      </c>
      <c r="AA25" s="38">
        <f>SUM(AA15:AA24)</f>
        <v>67044056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75579768</v>
      </c>
      <c r="D26" s="29">
        <f>+D13+D25</f>
        <v>0</v>
      </c>
      <c r="E26" s="30">
        <f t="shared" si="2"/>
        <v>52758782</v>
      </c>
      <c r="F26" s="31">
        <f t="shared" si="2"/>
        <v>52758782</v>
      </c>
      <c r="G26" s="31">
        <f t="shared" si="2"/>
        <v>57249062</v>
      </c>
      <c r="H26" s="31">
        <f t="shared" si="2"/>
        <v>48448</v>
      </c>
      <c r="I26" s="31">
        <f t="shared" si="2"/>
        <v>111375</v>
      </c>
      <c r="J26" s="31">
        <f t="shared" si="2"/>
        <v>57408885</v>
      </c>
      <c r="K26" s="31">
        <f t="shared" si="2"/>
        <v>122113</v>
      </c>
      <c r="L26" s="31">
        <f t="shared" si="2"/>
        <v>210273</v>
      </c>
      <c r="M26" s="31">
        <f t="shared" si="2"/>
        <v>211022</v>
      </c>
      <c r="N26" s="31">
        <f t="shared" si="2"/>
        <v>543408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57952293</v>
      </c>
      <c r="X26" s="31">
        <f t="shared" si="2"/>
        <v>53208056</v>
      </c>
      <c r="Y26" s="31">
        <f t="shared" si="2"/>
        <v>4744237</v>
      </c>
      <c r="Z26" s="32">
        <f>+IF(X26&lt;&gt;0,+(Y26/X26)*100,0)</f>
        <v>8.9163885258277418</v>
      </c>
      <c r="AA26" s="33">
        <f>+AA13+AA25</f>
        <v>52758782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535862</v>
      </c>
      <c r="D31" s="18"/>
      <c r="E31" s="19">
        <v>472862</v>
      </c>
      <c r="F31" s="20">
        <v>472862</v>
      </c>
      <c r="G31" s="20">
        <v>536612</v>
      </c>
      <c r="H31" s="20">
        <v>6350</v>
      </c>
      <c r="I31" s="20">
        <v>1200</v>
      </c>
      <c r="J31" s="20">
        <v>544162</v>
      </c>
      <c r="K31" s="20">
        <v>5829</v>
      </c>
      <c r="L31" s="20">
        <v>1389</v>
      </c>
      <c r="M31" s="20">
        <v>6020</v>
      </c>
      <c r="N31" s="20">
        <v>13238</v>
      </c>
      <c r="O31" s="20"/>
      <c r="P31" s="20"/>
      <c r="Q31" s="20"/>
      <c r="R31" s="20"/>
      <c r="S31" s="20"/>
      <c r="T31" s="20"/>
      <c r="U31" s="20"/>
      <c r="V31" s="20"/>
      <c r="W31" s="20">
        <v>557400</v>
      </c>
      <c r="X31" s="20">
        <v>472862</v>
      </c>
      <c r="Y31" s="20">
        <v>84538</v>
      </c>
      <c r="Z31" s="21">
        <v>17.877943247712864</v>
      </c>
      <c r="AA31" s="22">
        <v>472862</v>
      </c>
    </row>
    <row r="32" spans="1:27" ht="13.5" x14ac:dyDescent="0.25">
      <c r="A32" s="23" t="s">
        <v>59</v>
      </c>
      <c r="B32" s="17" t="s">
        <v>32</v>
      </c>
      <c r="C32" s="18">
        <v>1567527</v>
      </c>
      <c r="D32" s="18"/>
      <c r="E32" s="19"/>
      <c r="F32" s="20"/>
      <c r="G32" s="20">
        <v>31413416</v>
      </c>
      <c r="H32" s="20">
        <v>104218</v>
      </c>
      <c r="I32" s="20">
        <v>108261</v>
      </c>
      <c r="J32" s="20">
        <v>31625895</v>
      </c>
      <c r="K32" s="20">
        <v>104062</v>
      </c>
      <c r="L32" s="20">
        <v>203978</v>
      </c>
      <c r="M32" s="20">
        <v>119950</v>
      </c>
      <c r="N32" s="20">
        <v>427990</v>
      </c>
      <c r="O32" s="20"/>
      <c r="P32" s="20"/>
      <c r="Q32" s="20"/>
      <c r="R32" s="20"/>
      <c r="S32" s="20"/>
      <c r="T32" s="20"/>
      <c r="U32" s="20"/>
      <c r="V32" s="20"/>
      <c r="W32" s="20">
        <v>32053885</v>
      </c>
      <c r="X32" s="20"/>
      <c r="Y32" s="20">
        <v>32053885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5926519</v>
      </c>
      <c r="D33" s="18"/>
      <c r="E33" s="19"/>
      <c r="F33" s="20"/>
      <c r="G33" s="20">
        <v>5949004</v>
      </c>
      <c r="H33" s="20"/>
      <c r="I33" s="20"/>
      <c r="J33" s="20">
        <v>5949004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5949004</v>
      </c>
      <c r="X33" s="20"/>
      <c r="Y33" s="20">
        <v>5949004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8029908</v>
      </c>
      <c r="D37" s="29">
        <f t="shared" ref="D37:Y37" si="3">SUM(D29:D36)</f>
        <v>0</v>
      </c>
      <c r="E37" s="30">
        <f t="shared" si="3"/>
        <v>472862</v>
      </c>
      <c r="F37" s="31">
        <f t="shared" si="3"/>
        <v>472862</v>
      </c>
      <c r="G37" s="31">
        <f t="shared" si="3"/>
        <v>37899032</v>
      </c>
      <c r="H37" s="31">
        <f t="shared" si="3"/>
        <v>110568</v>
      </c>
      <c r="I37" s="31">
        <f t="shared" si="3"/>
        <v>109461</v>
      </c>
      <c r="J37" s="31">
        <f t="shared" si="3"/>
        <v>38119061</v>
      </c>
      <c r="K37" s="31">
        <f t="shared" si="3"/>
        <v>109891</v>
      </c>
      <c r="L37" s="31">
        <f t="shared" si="3"/>
        <v>205367</v>
      </c>
      <c r="M37" s="31">
        <f t="shared" si="3"/>
        <v>125970</v>
      </c>
      <c r="N37" s="31">
        <f t="shared" si="3"/>
        <v>441228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38560289</v>
      </c>
      <c r="X37" s="31">
        <f t="shared" si="3"/>
        <v>472862</v>
      </c>
      <c r="Y37" s="31">
        <f t="shared" si="3"/>
        <v>38087427</v>
      </c>
      <c r="Z37" s="32">
        <f>+IF(X37&lt;&gt;0,+(Y37/X37)*100,0)</f>
        <v>8054.6601334004417</v>
      </c>
      <c r="AA37" s="33">
        <f>SUM(AA29:AA36)</f>
        <v>472862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8029908</v>
      </c>
      <c r="D44" s="29">
        <f>+D37+D43</f>
        <v>0</v>
      </c>
      <c r="E44" s="30">
        <f t="shared" si="5"/>
        <v>472862</v>
      </c>
      <c r="F44" s="31">
        <f t="shared" si="5"/>
        <v>472862</v>
      </c>
      <c r="G44" s="31">
        <f t="shared" si="5"/>
        <v>37899032</v>
      </c>
      <c r="H44" s="31">
        <f t="shared" si="5"/>
        <v>110568</v>
      </c>
      <c r="I44" s="31">
        <f t="shared" si="5"/>
        <v>109461</v>
      </c>
      <c r="J44" s="31">
        <f t="shared" si="5"/>
        <v>38119061</v>
      </c>
      <c r="K44" s="31">
        <f t="shared" si="5"/>
        <v>109891</v>
      </c>
      <c r="L44" s="31">
        <f t="shared" si="5"/>
        <v>205367</v>
      </c>
      <c r="M44" s="31">
        <f t="shared" si="5"/>
        <v>125970</v>
      </c>
      <c r="N44" s="31">
        <f t="shared" si="5"/>
        <v>441228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38560289</v>
      </c>
      <c r="X44" s="31">
        <f t="shared" si="5"/>
        <v>472862</v>
      </c>
      <c r="Y44" s="31">
        <f t="shared" si="5"/>
        <v>38087427</v>
      </c>
      <c r="Z44" s="32">
        <f>+IF(X44&lt;&gt;0,+(Y44/X44)*100,0)</f>
        <v>8054.6601334004417</v>
      </c>
      <c r="AA44" s="33">
        <f>+AA37+AA43</f>
        <v>472862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67549860</v>
      </c>
      <c r="D45" s="42">
        <f t="shared" si="6"/>
        <v>0</v>
      </c>
      <c r="E45" s="43">
        <f t="shared" si="6"/>
        <v>52285920</v>
      </c>
      <c r="F45" s="44">
        <f t="shared" si="6"/>
        <v>52285920</v>
      </c>
      <c r="G45" s="44">
        <f t="shared" si="6"/>
        <v>19350030</v>
      </c>
      <c r="H45" s="44">
        <f t="shared" si="6"/>
        <v>-62120</v>
      </c>
      <c r="I45" s="44">
        <f t="shared" si="6"/>
        <v>1914</v>
      </c>
      <c r="J45" s="44">
        <f t="shared" si="6"/>
        <v>19289824</v>
      </c>
      <c r="K45" s="44">
        <f t="shared" si="6"/>
        <v>12222</v>
      </c>
      <c r="L45" s="44">
        <f t="shared" si="6"/>
        <v>4906</v>
      </c>
      <c r="M45" s="44">
        <f t="shared" si="6"/>
        <v>85052</v>
      </c>
      <c r="N45" s="44">
        <f t="shared" si="6"/>
        <v>102180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19392004</v>
      </c>
      <c r="X45" s="44">
        <f t="shared" si="6"/>
        <v>52735194</v>
      </c>
      <c r="Y45" s="44">
        <f t="shared" si="6"/>
        <v>-33343190</v>
      </c>
      <c r="Z45" s="45">
        <f>+IF(X45&lt;&gt;0,+(Y45/X45)*100,0)</f>
        <v>-63.227585737145489</v>
      </c>
      <c r="AA45" s="46">
        <f>+AA26-AA44</f>
        <v>52285920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-4086088</v>
      </c>
      <c r="D6" s="18"/>
      <c r="E6" s="19">
        <v>8077533</v>
      </c>
      <c r="F6" s="20">
        <v>13041957</v>
      </c>
      <c r="G6" s="20">
        <v>1185660</v>
      </c>
      <c r="H6" s="20">
        <v>173600</v>
      </c>
      <c r="I6" s="20">
        <v>-211372</v>
      </c>
      <c r="J6" s="20">
        <v>1147888</v>
      </c>
      <c r="K6" s="20">
        <v>5075755</v>
      </c>
      <c r="L6" s="20">
        <v>258239</v>
      </c>
      <c r="M6" s="20">
        <v>-728431</v>
      </c>
      <c r="N6" s="20">
        <v>4605563</v>
      </c>
      <c r="O6" s="20"/>
      <c r="P6" s="20"/>
      <c r="Q6" s="20"/>
      <c r="R6" s="20"/>
      <c r="S6" s="20"/>
      <c r="T6" s="20"/>
      <c r="U6" s="20"/>
      <c r="V6" s="20"/>
      <c r="W6" s="20">
        <v>5753451</v>
      </c>
      <c r="X6" s="20">
        <v>7985433</v>
      </c>
      <c r="Y6" s="20">
        <v>-2231982</v>
      </c>
      <c r="Z6" s="21">
        <v>-27.950669675645639</v>
      </c>
      <c r="AA6" s="22">
        <v>13041957</v>
      </c>
    </row>
    <row r="7" spans="1:27" ht="13.5" x14ac:dyDescent="0.25">
      <c r="A7" s="23" t="s">
        <v>35</v>
      </c>
      <c r="B7" s="17" t="s">
        <v>32</v>
      </c>
      <c r="C7" s="18">
        <v>1589417</v>
      </c>
      <c r="D7" s="18"/>
      <c r="E7" s="19">
        <v>479778</v>
      </c>
      <c r="F7" s="20">
        <v>2136037</v>
      </c>
      <c r="G7" s="20">
        <v>-2193321</v>
      </c>
      <c r="H7" s="20">
        <v>3306974</v>
      </c>
      <c r="I7" s="20">
        <v>609618</v>
      </c>
      <c r="J7" s="20">
        <v>1723271</v>
      </c>
      <c r="K7" s="20">
        <v>-77091</v>
      </c>
      <c r="L7" s="20">
        <v>-770808</v>
      </c>
      <c r="M7" s="20">
        <v>58451</v>
      </c>
      <c r="N7" s="20">
        <v>-789448</v>
      </c>
      <c r="O7" s="20"/>
      <c r="P7" s="20"/>
      <c r="Q7" s="20"/>
      <c r="R7" s="20"/>
      <c r="S7" s="20"/>
      <c r="T7" s="20"/>
      <c r="U7" s="20"/>
      <c r="V7" s="20"/>
      <c r="W7" s="20">
        <v>933823</v>
      </c>
      <c r="X7" s="20">
        <v>1896155</v>
      </c>
      <c r="Y7" s="20">
        <v>-962332</v>
      </c>
      <c r="Z7" s="21">
        <v>-50.751758163230335</v>
      </c>
      <c r="AA7" s="22">
        <v>2136037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47481</v>
      </c>
      <c r="D10" s="18"/>
      <c r="E10" s="19">
        <v>38520</v>
      </c>
      <c r="F10" s="20">
        <v>47479</v>
      </c>
      <c r="G10" s="20">
        <v>38520</v>
      </c>
      <c r="H10" s="20">
        <v>8959</v>
      </c>
      <c r="I10" s="20"/>
      <c r="J10" s="20">
        <v>47479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47479</v>
      </c>
      <c r="X10" s="20">
        <v>47479</v>
      </c>
      <c r="Y10" s="20"/>
      <c r="Z10" s="21"/>
      <c r="AA10" s="22">
        <v>47479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-2449190</v>
      </c>
      <c r="D13" s="29">
        <f>SUM(D6:D12)</f>
        <v>0</v>
      </c>
      <c r="E13" s="30">
        <f t="shared" si="0"/>
        <v>8595831</v>
      </c>
      <c r="F13" s="31">
        <f t="shared" si="0"/>
        <v>15225473</v>
      </c>
      <c r="G13" s="31">
        <f t="shared" si="0"/>
        <v>-969141</v>
      </c>
      <c r="H13" s="31">
        <f t="shared" si="0"/>
        <v>3489533</v>
      </c>
      <c r="I13" s="31">
        <f t="shared" si="0"/>
        <v>398246</v>
      </c>
      <c r="J13" s="31">
        <f t="shared" si="0"/>
        <v>2918638</v>
      </c>
      <c r="K13" s="31">
        <f t="shared" si="0"/>
        <v>4998664</v>
      </c>
      <c r="L13" s="31">
        <f t="shared" si="0"/>
        <v>-512569</v>
      </c>
      <c r="M13" s="31">
        <f t="shared" si="0"/>
        <v>-669980</v>
      </c>
      <c r="N13" s="31">
        <f t="shared" si="0"/>
        <v>3816115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6734753</v>
      </c>
      <c r="X13" s="31">
        <f t="shared" si="0"/>
        <v>9929067</v>
      </c>
      <c r="Y13" s="31">
        <f t="shared" si="0"/>
        <v>-3194314</v>
      </c>
      <c r="Z13" s="32">
        <f>+IF(X13&lt;&gt;0,+(Y13/X13)*100,0)</f>
        <v>-32.171340972923232</v>
      </c>
      <c r="AA13" s="33">
        <f>SUM(AA6:AA12)</f>
        <v>15225473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30962366</v>
      </c>
      <c r="D17" s="18"/>
      <c r="E17" s="19">
        <v>10487856</v>
      </c>
      <c r="F17" s="20">
        <v>45971456</v>
      </c>
      <c r="G17" s="24">
        <v>30320597</v>
      </c>
      <c r="H17" s="24">
        <v>612691</v>
      </c>
      <c r="I17" s="24">
        <v>271199</v>
      </c>
      <c r="J17" s="20">
        <v>31204487</v>
      </c>
      <c r="K17" s="24">
        <v>21997</v>
      </c>
      <c r="L17" s="24">
        <v>426180</v>
      </c>
      <c r="M17" s="20">
        <v>65113</v>
      </c>
      <c r="N17" s="24">
        <v>513290</v>
      </c>
      <c r="O17" s="24"/>
      <c r="P17" s="24"/>
      <c r="Q17" s="20"/>
      <c r="R17" s="24"/>
      <c r="S17" s="24"/>
      <c r="T17" s="20"/>
      <c r="U17" s="24"/>
      <c r="V17" s="24"/>
      <c r="W17" s="24">
        <v>31717777</v>
      </c>
      <c r="X17" s="20">
        <v>38680093</v>
      </c>
      <c r="Y17" s="24">
        <v>-6962316</v>
      </c>
      <c r="Z17" s="25">
        <v>-17.999739555951948</v>
      </c>
      <c r="AA17" s="26">
        <v>45971456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30962366</v>
      </c>
      <c r="D25" s="29">
        <f t="shared" ref="D25:Y25" si="1">SUM(D15:D24)</f>
        <v>0</v>
      </c>
      <c r="E25" s="35">
        <f t="shared" si="1"/>
        <v>10487856</v>
      </c>
      <c r="F25" s="36">
        <f t="shared" si="1"/>
        <v>45971456</v>
      </c>
      <c r="G25" s="36">
        <f t="shared" si="1"/>
        <v>30320597</v>
      </c>
      <c r="H25" s="36">
        <f t="shared" si="1"/>
        <v>612691</v>
      </c>
      <c r="I25" s="36">
        <f t="shared" si="1"/>
        <v>271199</v>
      </c>
      <c r="J25" s="36">
        <f t="shared" si="1"/>
        <v>31204487</v>
      </c>
      <c r="K25" s="36">
        <f t="shared" si="1"/>
        <v>21997</v>
      </c>
      <c r="L25" s="36">
        <f t="shared" si="1"/>
        <v>426180</v>
      </c>
      <c r="M25" s="36">
        <f t="shared" si="1"/>
        <v>65113</v>
      </c>
      <c r="N25" s="36">
        <f t="shared" si="1"/>
        <v>513290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31717777</v>
      </c>
      <c r="X25" s="36">
        <f t="shared" si="1"/>
        <v>38680093</v>
      </c>
      <c r="Y25" s="36">
        <f t="shared" si="1"/>
        <v>-6962316</v>
      </c>
      <c r="Z25" s="37">
        <f>+IF(X25&lt;&gt;0,+(Y25/X25)*100,0)</f>
        <v>-17.999739555951948</v>
      </c>
      <c r="AA25" s="38">
        <f>SUM(AA15:AA24)</f>
        <v>45971456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28513176</v>
      </c>
      <c r="D26" s="29">
        <f>+D13+D25</f>
        <v>0</v>
      </c>
      <c r="E26" s="30">
        <f t="shared" si="2"/>
        <v>19083687</v>
      </c>
      <c r="F26" s="31">
        <f t="shared" si="2"/>
        <v>61196929</v>
      </c>
      <c r="G26" s="31">
        <f t="shared" si="2"/>
        <v>29351456</v>
      </c>
      <c r="H26" s="31">
        <f t="shared" si="2"/>
        <v>4102224</v>
      </c>
      <c r="I26" s="31">
        <f t="shared" si="2"/>
        <v>669445</v>
      </c>
      <c r="J26" s="31">
        <f t="shared" si="2"/>
        <v>34123125</v>
      </c>
      <c r="K26" s="31">
        <f t="shared" si="2"/>
        <v>5020661</v>
      </c>
      <c r="L26" s="31">
        <f t="shared" si="2"/>
        <v>-86389</v>
      </c>
      <c r="M26" s="31">
        <f t="shared" si="2"/>
        <v>-604867</v>
      </c>
      <c r="N26" s="31">
        <f t="shared" si="2"/>
        <v>4329405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38452530</v>
      </c>
      <c r="X26" s="31">
        <f t="shared" si="2"/>
        <v>48609160</v>
      </c>
      <c r="Y26" s="31">
        <f t="shared" si="2"/>
        <v>-10156630</v>
      </c>
      <c r="Z26" s="32">
        <f>+IF(X26&lt;&gt;0,+(Y26/X26)*100,0)</f>
        <v>-20.894477501771274</v>
      </c>
      <c r="AA26" s="33">
        <f>+AA13+AA25</f>
        <v>61196929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551947</v>
      </c>
      <c r="G31" s="20">
        <v>557782</v>
      </c>
      <c r="H31" s="20">
        <v>2191</v>
      </c>
      <c r="I31" s="20">
        <v>17233</v>
      </c>
      <c r="J31" s="20">
        <v>577206</v>
      </c>
      <c r="K31" s="20">
        <v>8303</v>
      </c>
      <c r="L31" s="20">
        <v>5369</v>
      </c>
      <c r="M31" s="20">
        <v>11976</v>
      </c>
      <c r="N31" s="20">
        <v>25648</v>
      </c>
      <c r="O31" s="20"/>
      <c r="P31" s="20"/>
      <c r="Q31" s="20"/>
      <c r="R31" s="20"/>
      <c r="S31" s="20"/>
      <c r="T31" s="20"/>
      <c r="U31" s="20"/>
      <c r="V31" s="20"/>
      <c r="W31" s="20">
        <v>602854</v>
      </c>
      <c r="X31" s="20">
        <v>551947</v>
      </c>
      <c r="Y31" s="20">
        <v>50907</v>
      </c>
      <c r="Z31" s="21">
        <v>9.2231681665087404</v>
      </c>
      <c r="AA31" s="22">
        <v>551947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4503318</v>
      </c>
      <c r="D33" s="18"/>
      <c r="E33" s="19"/>
      <c r="F33" s="20">
        <v>4503319</v>
      </c>
      <c r="G33" s="20">
        <v>5548162</v>
      </c>
      <c r="H33" s="20">
        <v>-44844</v>
      </c>
      <c r="I33" s="20">
        <v>-458160</v>
      </c>
      <c r="J33" s="20">
        <v>5045158</v>
      </c>
      <c r="K33" s="20">
        <v>4828419</v>
      </c>
      <c r="L33" s="20">
        <v>-17710</v>
      </c>
      <c r="M33" s="20">
        <v>-839487</v>
      </c>
      <c r="N33" s="20">
        <v>3971222</v>
      </c>
      <c r="O33" s="20"/>
      <c r="P33" s="20"/>
      <c r="Q33" s="20"/>
      <c r="R33" s="20"/>
      <c r="S33" s="20"/>
      <c r="T33" s="20"/>
      <c r="U33" s="20"/>
      <c r="V33" s="20"/>
      <c r="W33" s="20">
        <v>9016380</v>
      </c>
      <c r="X33" s="20">
        <v>4503319</v>
      </c>
      <c r="Y33" s="20">
        <v>4513061</v>
      </c>
      <c r="Z33" s="21">
        <v>100.21632933398679</v>
      </c>
      <c r="AA33" s="22">
        <v>4503319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4503318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5055266</v>
      </c>
      <c r="G37" s="31">
        <f t="shared" si="3"/>
        <v>6105944</v>
      </c>
      <c r="H37" s="31">
        <f t="shared" si="3"/>
        <v>-42653</v>
      </c>
      <c r="I37" s="31">
        <f t="shared" si="3"/>
        <v>-440927</v>
      </c>
      <c r="J37" s="31">
        <f t="shared" si="3"/>
        <v>5622364</v>
      </c>
      <c r="K37" s="31">
        <f t="shared" si="3"/>
        <v>4836722</v>
      </c>
      <c r="L37" s="31">
        <f t="shared" si="3"/>
        <v>-12341</v>
      </c>
      <c r="M37" s="31">
        <f t="shared" si="3"/>
        <v>-827511</v>
      </c>
      <c r="N37" s="31">
        <f t="shared" si="3"/>
        <v>3996870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9619234</v>
      </c>
      <c r="X37" s="31">
        <f t="shared" si="3"/>
        <v>5055266</v>
      </c>
      <c r="Y37" s="31">
        <f t="shared" si="3"/>
        <v>4563968</v>
      </c>
      <c r="Z37" s="32">
        <f>+IF(X37&lt;&gt;0,+(Y37/X37)*100,0)</f>
        <v>90.281460955763748</v>
      </c>
      <c r="AA37" s="33">
        <f>SUM(AA29:AA36)</f>
        <v>5055266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4503318</v>
      </c>
      <c r="D44" s="29">
        <f>+D37+D43</f>
        <v>0</v>
      </c>
      <c r="E44" s="30">
        <f t="shared" si="5"/>
        <v>0</v>
      </c>
      <c r="F44" s="31">
        <f t="shared" si="5"/>
        <v>5055266</v>
      </c>
      <c r="G44" s="31">
        <f t="shared" si="5"/>
        <v>6105944</v>
      </c>
      <c r="H44" s="31">
        <f t="shared" si="5"/>
        <v>-42653</v>
      </c>
      <c r="I44" s="31">
        <f t="shared" si="5"/>
        <v>-440927</v>
      </c>
      <c r="J44" s="31">
        <f t="shared" si="5"/>
        <v>5622364</v>
      </c>
      <c r="K44" s="31">
        <f t="shared" si="5"/>
        <v>4836722</v>
      </c>
      <c r="L44" s="31">
        <f t="shared" si="5"/>
        <v>-12341</v>
      </c>
      <c r="M44" s="31">
        <f t="shared" si="5"/>
        <v>-827511</v>
      </c>
      <c r="N44" s="31">
        <f t="shared" si="5"/>
        <v>3996870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9619234</v>
      </c>
      <c r="X44" s="31">
        <f t="shared" si="5"/>
        <v>5055266</v>
      </c>
      <c r="Y44" s="31">
        <f t="shared" si="5"/>
        <v>4563968</v>
      </c>
      <c r="Z44" s="32">
        <f>+IF(X44&lt;&gt;0,+(Y44/X44)*100,0)</f>
        <v>90.281460955763748</v>
      </c>
      <c r="AA44" s="33">
        <f>+AA37+AA43</f>
        <v>5055266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24009858</v>
      </c>
      <c r="D45" s="42">
        <f t="shared" si="6"/>
        <v>0</v>
      </c>
      <c r="E45" s="43">
        <f t="shared" si="6"/>
        <v>19083687</v>
      </c>
      <c r="F45" s="44">
        <f t="shared" si="6"/>
        <v>56141663</v>
      </c>
      <c r="G45" s="44">
        <f t="shared" si="6"/>
        <v>23245512</v>
      </c>
      <c r="H45" s="44">
        <f t="shared" si="6"/>
        <v>4144877</v>
      </c>
      <c r="I45" s="44">
        <f t="shared" si="6"/>
        <v>1110372</v>
      </c>
      <c r="J45" s="44">
        <f t="shared" si="6"/>
        <v>28500761</v>
      </c>
      <c r="K45" s="44">
        <f t="shared" si="6"/>
        <v>183939</v>
      </c>
      <c r="L45" s="44">
        <f t="shared" si="6"/>
        <v>-74048</v>
      </c>
      <c r="M45" s="44">
        <f t="shared" si="6"/>
        <v>222644</v>
      </c>
      <c r="N45" s="44">
        <f t="shared" si="6"/>
        <v>332535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28833296</v>
      </c>
      <c r="X45" s="44">
        <f t="shared" si="6"/>
        <v>43553894</v>
      </c>
      <c r="Y45" s="44">
        <f t="shared" si="6"/>
        <v>-14720598</v>
      </c>
      <c r="Z45" s="45">
        <f>+IF(X45&lt;&gt;0,+(Y45/X45)*100,0)</f>
        <v>-33.798580673406612</v>
      </c>
      <c r="AA45" s="46">
        <f>+AA26-AA44</f>
        <v>56141663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19045167</v>
      </c>
      <c r="F47" s="20">
        <v>28530824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15943055</v>
      </c>
      <c r="Y47" s="20">
        <v>-15943055</v>
      </c>
      <c r="Z47" s="47">
        <v>-100</v>
      </c>
      <c r="AA47" s="22">
        <v>28530824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19045167</v>
      </c>
      <c r="F50" s="52">
        <f t="shared" si="7"/>
        <v>28530824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15943055</v>
      </c>
      <c r="Y50" s="52">
        <f t="shared" si="7"/>
        <v>-15943055</v>
      </c>
      <c r="Z50" s="53">
        <f>+IF(X50&lt;&gt;0,+(Y50/X50)*100,0)</f>
        <v>-100</v>
      </c>
      <c r="AA50" s="54">
        <f>SUM(AA47:AA49)</f>
        <v>28530824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211320</v>
      </c>
      <c r="D10" s="18"/>
      <c r="E10" s="19">
        <v>39885</v>
      </c>
      <c r="F10" s="20">
        <v>39885</v>
      </c>
      <c r="G10" s="20">
        <v>-307520</v>
      </c>
      <c r="H10" s="20"/>
      <c r="I10" s="20">
        <v>-137018</v>
      </c>
      <c r="J10" s="20">
        <v>-444538</v>
      </c>
      <c r="K10" s="20">
        <v>-12138</v>
      </c>
      <c r="L10" s="20">
        <v>475</v>
      </c>
      <c r="M10" s="20">
        <v>-45114</v>
      </c>
      <c r="N10" s="20">
        <v>-56777</v>
      </c>
      <c r="O10" s="20"/>
      <c r="P10" s="20"/>
      <c r="Q10" s="20"/>
      <c r="R10" s="20"/>
      <c r="S10" s="20"/>
      <c r="T10" s="20"/>
      <c r="U10" s="20"/>
      <c r="V10" s="20"/>
      <c r="W10" s="20">
        <v>-501315</v>
      </c>
      <c r="X10" s="20">
        <v>19944</v>
      </c>
      <c r="Y10" s="20">
        <v>-521259</v>
      </c>
      <c r="Z10" s="21">
        <v>-2613.6131167268354</v>
      </c>
      <c r="AA10" s="22">
        <v>39885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211320</v>
      </c>
      <c r="D13" s="29">
        <f>SUM(D6:D12)</f>
        <v>0</v>
      </c>
      <c r="E13" s="30">
        <f t="shared" si="0"/>
        <v>39885</v>
      </c>
      <c r="F13" s="31">
        <f t="shared" si="0"/>
        <v>39885</v>
      </c>
      <c r="G13" s="31">
        <f t="shared" si="0"/>
        <v>-307520</v>
      </c>
      <c r="H13" s="31">
        <f t="shared" si="0"/>
        <v>0</v>
      </c>
      <c r="I13" s="31">
        <f t="shared" si="0"/>
        <v>-137018</v>
      </c>
      <c r="J13" s="31">
        <f t="shared" si="0"/>
        <v>-444538</v>
      </c>
      <c r="K13" s="31">
        <f t="shared" si="0"/>
        <v>-12138</v>
      </c>
      <c r="L13" s="31">
        <f t="shared" si="0"/>
        <v>475</v>
      </c>
      <c r="M13" s="31">
        <f t="shared" si="0"/>
        <v>-45114</v>
      </c>
      <c r="N13" s="31">
        <f t="shared" si="0"/>
        <v>-56777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-501315</v>
      </c>
      <c r="X13" s="31">
        <f t="shared" si="0"/>
        <v>19944</v>
      </c>
      <c r="Y13" s="31">
        <f t="shared" si="0"/>
        <v>-521259</v>
      </c>
      <c r="Z13" s="32">
        <f>+IF(X13&lt;&gt;0,+(Y13/X13)*100,0)</f>
        <v>-2613.6131167268354</v>
      </c>
      <c r="AA13" s="33">
        <f>SUM(AA6:AA12)</f>
        <v>39885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20712579</v>
      </c>
      <c r="D17" s="18"/>
      <c r="E17" s="19">
        <v>-3661752</v>
      </c>
      <c r="F17" s="20">
        <v>-3661752</v>
      </c>
      <c r="G17" s="24"/>
      <c r="H17" s="24"/>
      <c r="I17" s="24">
        <v>-915438</v>
      </c>
      <c r="J17" s="20">
        <v>-915438</v>
      </c>
      <c r="K17" s="24"/>
      <c r="L17" s="24"/>
      <c r="M17" s="20">
        <v>-915438</v>
      </c>
      <c r="N17" s="24">
        <v>-915438</v>
      </c>
      <c r="O17" s="24"/>
      <c r="P17" s="24"/>
      <c r="Q17" s="20"/>
      <c r="R17" s="24"/>
      <c r="S17" s="24"/>
      <c r="T17" s="20"/>
      <c r="U17" s="24"/>
      <c r="V17" s="24"/>
      <c r="W17" s="24">
        <v>-1830876</v>
      </c>
      <c r="X17" s="20">
        <v>-1830876</v>
      </c>
      <c r="Y17" s="24"/>
      <c r="Z17" s="25"/>
      <c r="AA17" s="26">
        <v>-3661752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1073712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21786291</v>
      </c>
      <c r="D25" s="29">
        <f t="shared" ref="D25:Y25" si="1">SUM(D15:D24)</f>
        <v>0</v>
      </c>
      <c r="E25" s="35">
        <f t="shared" si="1"/>
        <v>-3661752</v>
      </c>
      <c r="F25" s="36">
        <f t="shared" si="1"/>
        <v>-3661752</v>
      </c>
      <c r="G25" s="36">
        <f t="shared" si="1"/>
        <v>0</v>
      </c>
      <c r="H25" s="36">
        <f t="shared" si="1"/>
        <v>0</v>
      </c>
      <c r="I25" s="36">
        <f t="shared" si="1"/>
        <v>-915438</v>
      </c>
      <c r="J25" s="36">
        <f t="shared" si="1"/>
        <v>-915438</v>
      </c>
      <c r="K25" s="36">
        <f t="shared" si="1"/>
        <v>0</v>
      </c>
      <c r="L25" s="36">
        <f t="shared" si="1"/>
        <v>0</v>
      </c>
      <c r="M25" s="36">
        <f t="shared" si="1"/>
        <v>-915438</v>
      </c>
      <c r="N25" s="36">
        <f t="shared" si="1"/>
        <v>-915438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-1830876</v>
      </c>
      <c r="X25" s="36">
        <f t="shared" si="1"/>
        <v>-1830876</v>
      </c>
      <c r="Y25" s="36">
        <f t="shared" si="1"/>
        <v>0</v>
      </c>
      <c r="Z25" s="37">
        <f>+IF(X25&lt;&gt;0,+(Y25/X25)*100,0)</f>
        <v>0</v>
      </c>
      <c r="AA25" s="38">
        <f>SUM(AA15:AA24)</f>
        <v>-3661752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21997611</v>
      </c>
      <c r="D26" s="29">
        <f>+D13+D25</f>
        <v>0</v>
      </c>
      <c r="E26" s="30">
        <f t="shared" si="2"/>
        <v>-3621867</v>
      </c>
      <c r="F26" s="31">
        <f t="shared" si="2"/>
        <v>-3621867</v>
      </c>
      <c r="G26" s="31">
        <f t="shared" si="2"/>
        <v>-307520</v>
      </c>
      <c r="H26" s="31">
        <f t="shared" si="2"/>
        <v>0</v>
      </c>
      <c r="I26" s="31">
        <f t="shared" si="2"/>
        <v>-1052456</v>
      </c>
      <c r="J26" s="31">
        <f t="shared" si="2"/>
        <v>-1359976</v>
      </c>
      <c r="K26" s="31">
        <f t="shared" si="2"/>
        <v>-12138</v>
      </c>
      <c r="L26" s="31">
        <f t="shared" si="2"/>
        <v>475</v>
      </c>
      <c r="M26" s="31">
        <f t="shared" si="2"/>
        <v>-960552</v>
      </c>
      <c r="N26" s="31">
        <f t="shared" si="2"/>
        <v>-972215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-2332191</v>
      </c>
      <c r="X26" s="31">
        <f t="shared" si="2"/>
        <v>-1810932</v>
      </c>
      <c r="Y26" s="31">
        <f t="shared" si="2"/>
        <v>-521259</v>
      </c>
      <c r="Z26" s="32">
        <f>+IF(X26&lt;&gt;0,+(Y26/X26)*100,0)</f>
        <v>28.784018394948014</v>
      </c>
      <c r="AA26" s="33">
        <f>+AA13+AA25</f>
        <v>-3621867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21997611</v>
      </c>
      <c r="D45" s="42">
        <f t="shared" si="6"/>
        <v>0</v>
      </c>
      <c r="E45" s="43">
        <f t="shared" si="6"/>
        <v>-3621867</v>
      </c>
      <c r="F45" s="44">
        <f t="shared" si="6"/>
        <v>-3621867</v>
      </c>
      <c r="G45" s="44">
        <f t="shared" si="6"/>
        <v>-307520</v>
      </c>
      <c r="H45" s="44">
        <f t="shared" si="6"/>
        <v>0</v>
      </c>
      <c r="I45" s="44">
        <f t="shared" si="6"/>
        <v>-1052456</v>
      </c>
      <c r="J45" s="44">
        <f t="shared" si="6"/>
        <v>-1359976</v>
      </c>
      <c r="K45" s="44">
        <f t="shared" si="6"/>
        <v>-12138</v>
      </c>
      <c r="L45" s="44">
        <f t="shared" si="6"/>
        <v>475</v>
      </c>
      <c r="M45" s="44">
        <f t="shared" si="6"/>
        <v>-960552</v>
      </c>
      <c r="N45" s="44">
        <f t="shared" si="6"/>
        <v>-972215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-2332191</v>
      </c>
      <c r="X45" s="44">
        <f t="shared" si="6"/>
        <v>-1810932</v>
      </c>
      <c r="Y45" s="44">
        <f t="shared" si="6"/>
        <v>-521259</v>
      </c>
      <c r="Z45" s="45">
        <f>+IF(X45&lt;&gt;0,+(Y45/X45)*100,0)</f>
        <v>28.784018394948014</v>
      </c>
      <c r="AA45" s="46">
        <f>+AA26-AA44</f>
        <v>-3621867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691ED96-EE32-499D-8126-D96D3CB5F6B2}"/>
</file>

<file path=customXml/itemProps2.xml><?xml version="1.0" encoding="utf-8"?>
<ds:datastoreItem xmlns:ds="http://schemas.openxmlformats.org/officeDocument/2006/customXml" ds:itemID="{3F4303EF-21F4-4B7E-99B2-BDA02865CFBC}"/>
</file>

<file path=customXml/itemProps3.xml><?xml version="1.0" encoding="utf-8"?>
<ds:datastoreItem xmlns:ds="http://schemas.openxmlformats.org/officeDocument/2006/customXml" ds:itemID="{7FCF4E80-3002-4914-A439-8DC230D004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2024-02-29T12:07:15Z</dcterms:created>
  <dcterms:modified xsi:type="dcterms:W3CDTF">2024-02-29T12:08:56Z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